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1940" tabRatio="798" firstSheet="15" activeTab="17"/>
  </bookViews>
  <sheets>
    <sheet name="1B-C.Giang" sheetId="7" r:id="rId1"/>
    <sheet name="1B-T.Khoa" sheetId="40" r:id="rId2"/>
    <sheet name="1B-T.Xuyen" sheetId="41" r:id="rId3"/>
    <sheet name="1C-C.Linh" sheetId="10" r:id="rId4"/>
    <sheet name="1C-C.Thuy " sheetId="39" r:id="rId5"/>
    <sheet name="1C-T QuocDung" sheetId="28" r:id="rId6"/>
    <sheet name="1C-T.Minh" sheetId="13" r:id="rId7"/>
    <sheet name="1C-C.Chi" sheetId="14" r:id="rId8"/>
    <sheet name="1C-C.Thai" sheetId="15" r:id="rId9"/>
    <sheet name="1C- C.Hong" sheetId="16" r:id="rId10"/>
    <sheet name="1C-T.Danh" sheetId="17" r:id="rId11"/>
    <sheet name="1C-C.Thư" sheetId="18" r:id="rId12"/>
    <sheet name="1C-T.Khanh" sheetId="21" r:id="rId13"/>
    <sheet name="1C-T.Tuan" sheetId="22" r:id="rId14"/>
    <sheet name="1C-C.Quyen" sheetId="23" r:id="rId15"/>
    <sheet name="1C-T.Trang" sheetId="24" r:id="rId16"/>
    <sheet name="1C-T.Cuong" sheetId="25" r:id="rId17"/>
    <sheet name="1C-T.Phong" sheetId="26" r:id="rId18"/>
    <sheet name="1C-C.Yen" sheetId="27" r:id="rId19"/>
    <sheet name="1C-T.Đôn" sheetId="29" r:id="rId20"/>
    <sheet name="1C-T.Quốc" sheetId="30" r:id="rId21"/>
    <sheet name="1C-T.Vọng" sheetId="31" r:id="rId22"/>
    <sheet name="1C-T.BVDũng" sheetId="32" r:id="rId23"/>
    <sheet name="1C-T.Đoàn" sheetId="33" r:id="rId24"/>
    <sheet name="1C-T.Trường" sheetId="34" r:id="rId25"/>
    <sheet name="1C-T.Tuyên" sheetId="35" r:id="rId26"/>
  </sheets>
  <definedNames>
    <definedName name="_xlnm._FilterDatabase" localSheetId="0" hidden="1">'1B-C.Giang'!$A$11:$H$56</definedName>
    <definedName name="_xlnm._FilterDatabase" localSheetId="1" hidden="1">'1B-T.Khoa'!$A$11:$H$56</definedName>
    <definedName name="_xlnm._FilterDatabase" localSheetId="2" hidden="1">'1B-T.Xuyen'!$A$11:$H$56</definedName>
    <definedName name="_xlnm._FilterDatabase" localSheetId="9" hidden="1">'1C- C.Hong'!$A$11:$H$54</definedName>
    <definedName name="_xlnm._FilterDatabase" localSheetId="7" hidden="1">'1C-C.Chi'!$A$11:$H$54</definedName>
    <definedName name="_xlnm._FilterDatabase" localSheetId="3" hidden="1">'1C-C.Linh'!$A$11:$H$54</definedName>
    <definedName name="_xlnm._FilterDatabase" localSheetId="14" hidden="1">'1C-C.Quyen'!$A$11:$H$54</definedName>
    <definedName name="_xlnm._FilterDatabase" localSheetId="8" hidden="1">'1C-C.Thai'!$A$11:$H$54</definedName>
    <definedName name="_xlnm._FilterDatabase" localSheetId="11" hidden="1">'1C-C.Thư'!$A$11:$H$54</definedName>
    <definedName name="_xlnm._FilterDatabase" localSheetId="4" hidden="1">'1C-C.Thuy '!$A$11:$H$54</definedName>
    <definedName name="_xlnm._FilterDatabase" localSheetId="18" hidden="1">'1C-C.Yen'!$A$11:$H$54</definedName>
    <definedName name="_xlnm._FilterDatabase" localSheetId="5" hidden="1">'1C-T QuocDung'!$A$11:$H$54</definedName>
    <definedName name="_xlnm._FilterDatabase" localSheetId="22" hidden="1">'1C-T.BVDũng'!$A$11:$H$54</definedName>
    <definedName name="_xlnm._FilterDatabase" localSheetId="16" hidden="1">'1C-T.Cuong'!$A$11:$H$54</definedName>
    <definedName name="_xlnm._FilterDatabase" localSheetId="10" hidden="1">'1C-T.Danh'!$A$11:$H$54</definedName>
    <definedName name="_xlnm._FilterDatabase" localSheetId="23" hidden="1">'1C-T.Đoàn'!$A$11:$H$54</definedName>
    <definedName name="_xlnm._FilterDatabase" localSheetId="19" hidden="1">'1C-T.Đôn'!$A$11:$H$54</definedName>
    <definedName name="_xlnm._FilterDatabase" localSheetId="12" hidden="1">'1C-T.Khanh'!$A$11:$H$54</definedName>
    <definedName name="_xlnm._FilterDatabase" localSheetId="6" hidden="1">'1C-T.Minh'!$A$11:$H$54</definedName>
    <definedName name="_xlnm._FilterDatabase" localSheetId="17" hidden="1">'1C-T.Phong'!$A$11:$H$54</definedName>
    <definedName name="_xlnm._FilterDatabase" localSheetId="20" hidden="1">'1C-T.Quốc'!$A$11:$H$54</definedName>
    <definedName name="_xlnm._FilterDatabase" localSheetId="15" hidden="1">'1C-T.Trang'!$A$11:$H$54</definedName>
    <definedName name="_xlnm._FilterDatabase" localSheetId="24" hidden="1">'1C-T.Trường'!$A$11:$H$54</definedName>
    <definedName name="_xlnm._FilterDatabase" localSheetId="13" hidden="1">'1C-T.Tuan'!$A$11:$H$54</definedName>
    <definedName name="_xlnm._FilterDatabase" localSheetId="25" hidden="1">'1C-T.Tuyên'!$A$11:$H$54</definedName>
    <definedName name="_xlnm._FilterDatabase" localSheetId="21" hidden="1">'1C-T.Vọng'!$A$11:$H$54</definedName>
    <definedName name="_xlnm.Print_Area" localSheetId="9">'1C- C.Hong'!$A$1:$H$78</definedName>
    <definedName name="_xlnm.Print_Area" localSheetId="7">'1C-C.Chi'!$A$1:$H$78</definedName>
    <definedName name="_xlnm.Print_Area" localSheetId="3">'1C-C.Linh'!$A$1:$H$78</definedName>
    <definedName name="_xlnm.Print_Area" localSheetId="14">'1C-C.Quyen'!$A$1:$H$78</definedName>
    <definedName name="_xlnm.Print_Area" localSheetId="8">'1C-C.Thai'!$A$1:$H$78</definedName>
    <definedName name="_xlnm.Print_Area" localSheetId="11">'1C-C.Thư'!$A$1:$H$78</definedName>
    <definedName name="_xlnm.Print_Area" localSheetId="4">'1C-C.Thuy '!$A$1:$H$78</definedName>
    <definedName name="_xlnm.Print_Area" localSheetId="18">'1C-C.Yen'!$A$1:$H$78</definedName>
    <definedName name="_xlnm.Print_Area" localSheetId="5">'1C-T QuocDung'!$A$1:$H$78</definedName>
    <definedName name="_xlnm.Print_Area" localSheetId="22">'1C-T.BVDũng'!$A$1:$H$78</definedName>
    <definedName name="_xlnm.Print_Area" localSheetId="16">'1C-T.Cuong'!$A$1:$H$78</definedName>
    <definedName name="_xlnm.Print_Area" localSheetId="10">'1C-T.Danh'!$A$1:$H$78</definedName>
    <definedName name="_xlnm.Print_Area" localSheetId="23">'1C-T.Đoàn'!$A$1:$H$78</definedName>
    <definedName name="_xlnm.Print_Area" localSheetId="19">'1C-T.Đôn'!$A$1:$H$78</definedName>
    <definedName name="_xlnm.Print_Area" localSheetId="12">'1C-T.Khanh'!$A$1:$H$78</definedName>
    <definedName name="_xlnm.Print_Area" localSheetId="6">'1C-T.Minh'!$A$1:$H$78</definedName>
    <definedName name="_xlnm.Print_Area" localSheetId="17">'1C-T.Phong'!$A$1:$H$78</definedName>
    <definedName name="_xlnm.Print_Area" localSheetId="20">'1C-T.Quốc'!$A$1:$H$78</definedName>
    <definedName name="_xlnm.Print_Area" localSheetId="15">'1C-T.Trang'!$A$1:$H$78</definedName>
    <definedName name="_xlnm.Print_Area" localSheetId="24">'1C-T.Trường'!$A$1:$H$78</definedName>
    <definedName name="_xlnm.Print_Area" localSheetId="13">'1C-T.Tuan'!$A$1:$H$78</definedName>
    <definedName name="_xlnm.Print_Area" localSheetId="25">'1C-T.Tuyên'!$A$1:$H$78</definedName>
    <definedName name="_xlnm.Print_Area" localSheetId="21">'1C-T.Vọng'!$A$1:$H$78</definedName>
    <definedName name="_xlnm.Print_Titles" localSheetId="0">'1B-C.Giang'!$11:$11</definedName>
    <definedName name="_xlnm.Print_Titles" localSheetId="1">'1B-T.Khoa'!$11:$11</definedName>
    <definedName name="_xlnm.Print_Titles" localSheetId="2">'1B-T.Xuyen'!$11:$11</definedName>
    <definedName name="_xlnm.Print_Titles" localSheetId="9">'1C- C.Hong'!$11:$11</definedName>
    <definedName name="_xlnm.Print_Titles" localSheetId="7">'1C-C.Chi'!$11:$11</definedName>
    <definedName name="_xlnm.Print_Titles" localSheetId="3">'1C-C.Linh'!$11:$11</definedName>
    <definedName name="_xlnm.Print_Titles" localSheetId="14">'1C-C.Quyen'!$11:$11</definedName>
    <definedName name="_xlnm.Print_Titles" localSheetId="8">'1C-C.Thai'!$11:$11</definedName>
    <definedName name="_xlnm.Print_Titles" localSheetId="11">'1C-C.Thư'!$11:$11</definedName>
    <definedName name="_xlnm.Print_Titles" localSheetId="4">'1C-C.Thuy '!$11:$11</definedName>
    <definedName name="_xlnm.Print_Titles" localSheetId="18">'1C-C.Yen'!$11:$11</definedName>
    <definedName name="_xlnm.Print_Titles" localSheetId="5">'1C-T QuocDung'!$11:$11</definedName>
    <definedName name="_xlnm.Print_Titles" localSheetId="22">'1C-T.BVDũng'!$11:$11</definedName>
    <definedName name="_xlnm.Print_Titles" localSheetId="16">'1C-T.Cuong'!$11:$11</definedName>
    <definedName name="_xlnm.Print_Titles" localSheetId="10">'1C-T.Danh'!$11:$11</definedName>
    <definedName name="_xlnm.Print_Titles" localSheetId="23">'1C-T.Đoàn'!$11:$11</definedName>
    <definedName name="_xlnm.Print_Titles" localSheetId="19">'1C-T.Đôn'!$11:$11</definedName>
    <definedName name="_xlnm.Print_Titles" localSheetId="12">'1C-T.Khanh'!$11:$11</definedName>
    <definedName name="_xlnm.Print_Titles" localSheetId="6">'1C-T.Minh'!$11:$11</definedName>
    <definedName name="_xlnm.Print_Titles" localSheetId="17">'1C-T.Phong'!$11:$11</definedName>
    <definedName name="_xlnm.Print_Titles" localSheetId="20">'1C-T.Quốc'!$11:$11</definedName>
    <definedName name="_xlnm.Print_Titles" localSheetId="15">'1C-T.Trang'!$11:$11</definedName>
    <definedName name="_xlnm.Print_Titles" localSheetId="24">'1C-T.Trường'!$11:$11</definedName>
    <definedName name="_xlnm.Print_Titles" localSheetId="13">'1C-T.Tuan'!$11:$11</definedName>
    <definedName name="_xlnm.Print_Titles" localSheetId="25">'1C-T.Tuyên'!$11:$11</definedName>
    <definedName name="_xlnm.Print_Titles" localSheetId="21">'1C-T.Vọng'!$11:$11</definedName>
  </definedNames>
  <calcPr calcId="145621"/>
</workbook>
</file>

<file path=xl/calcChain.xml><?xml version="1.0" encoding="utf-8"?>
<calcChain xmlns="http://schemas.openxmlformats.org/spreadsheetml/2006/main">
  <c r="G49" i="41" l="1"/>
  <c r="F49" i="41"/>
  <c r="G44" i="41"/>
  <c r="F44" i="41"/>
  <c r="E44" i="41"/>
  <c r="G38" i="41"/>
  <c r="F38" i="41"/>
  <c r="E38" i="41"/>
  <c r="G33" i="41"/>
  <c r="G32" i="41" s="1"/>
  <c r="F33" i="41"/>
  <c r="F32" i="41" s="1"/>
  <c r="E33" i="41"/>
  <c r="G29" i="41"/>
  <c r="F29" i="41"/>
  <c r="E29" i="41"/>
  <c r="G25" i="41"/>
  <c r="F25" i="41"/>
  <c r="E25" i="41"/>
  <c r="G18" i="41"/>
  <c r="G14" i="41" s="1"/>
  <c r="F18" i="41"/>
  <c r="E18" i="41"/>
  <c r="E14" i="41" s="1"/>
  <c r="F14" i="41"/>
  <c r="G49" i="40"/>
  <c r="F49" i="40"/>
  <c r="G44" i="40"/>
  <c r="F44" i="40"/>
  <c r="E44" i="40"/>
  <c r="G38" i="40"/>
  <c r="F38" i="40"/>
  <c r="E38" i="40"/>
  <c r="G33" i="40"/>
  <c r="G32" i="40" s="1"/>
  <c r="F33" i="40"/>
  <c r="E33" i="40"/>
  <c r="G29" i="40"/>
  <c r="F29" i="40"/>
  <c r="E29" i="40"/>
  <c r="G25" i="40"/>
  <c r="G24" i="40" s="1"/>
  <c r="F25" i="40"/>
  <c r="F24" i="40" s="1"/>
  <c r="F13" i="40" s="1"/>
  <c r="E25" i="40"/>
  <c r="E24" i="40"/>
  <c r="E13" i="40" s="1"/>
  <c r="G18" i="40"/>
  <c r="G14" i="40" s="1"/>
  <c r="F18" i="40"/>
  <c r="E18" i="40"/>
  <c r="F14" i="40"/>
  <c r="E14" i="40"/>
  <c r="G47" i="39"/>
  <c r="F47" i="39"/>
  <c r="G43" i="39"/>
  <c r="F43" i="39"/>
  <c r="E43" i="39"/>
  <c r="G37" i="39"/>
  <c r="G32" i="39" s="1"/>
  <c r="F37" i="39"/>
  <c r="E37" i="39"/>
  <c r="G33" i="39"/>
  <c r="F33" i="39"/>
  <c r="F32" i="39" s="1"/>
  <c r="E33" i="39"/>
  <c r="G29" i="39"/>
  <c r="F29" i="39"/>
  <c r="E29" i="39"/>
  <c r="G25" i="39"/>
  <c r="F25" i="39"/>
  <c r="E25" i="39"/>
  <c r="E24" i="39" s="1"/>
  <c r="G18" i="39"/>
  <c r="G14" i="39" s="1"/>
  <c r="F18" i="39"/>
  <c r="E18" i="39"/>
  <c r="E14" i="39" s="1"/>
  <c r="F14" i="39"/>
  <c r="G13" i="40" l="1"/>
  <c r="G56" i="40" s="1"/>
  <c r="H63" i="40" s="1"/>
  <c r="E32" i="39"/>
  <c r="E32" i="41"/>
  <c r="G13" i="41"/>
  <c r="G56" i="41" s="1"/>
  <c r="H63" i="41" s="1"/>
  <c r="F13" i="41"/>
  <c r="F56" i="41" s="1"/>
  <c r="E32" i="40"/>
  <c r="E56" i="40" s="1"/>
  <c r="F32" i="40"/>
  <c r="F56" i="40" s="1"/>
  <c r="F24" i="39"/>
  <c r="F13" i="39" s="1"/>
  <c r="F54" i="39" s="1"/>
  <c r="E24" i="41"/>
  <c r="G24" i="39"/>
  <c r="G13" i="39" s="1"/>
  <c r="G54" i="39" s="1"/>
  <c r="F24" i="41"/>
  <c r="G24" i="41"/>
  <c r="H60" i="41"/>
  <c r="E13" i="41"/>
  <c r="E56" i="41" s="1"/>
  <c r="E13" i="39"/>
  <c r="E54" i="39" s="1"/>
  <c r="H61" i="39" l="1"/>
  <c r="H60" i="39"/>
  <c r="H59" i="39"/>
  <c r="H58" i="39"/>
  <c r="H62" i="40"/>
  <c r="H60" i="40"/>
  <c r="H61" i="40"/>
  <c r="H61" i="41"/>
  <c r="H62" i="41"/>
  <c r="G47" i="35"/>
  <c r="F47" i="35"/>
  <c r="G43" i="35"/>
  <c r="G32" i="35" s="1"/>
  <c r="F43" i="35"/>
  <c r="E43" i="35"/>
  <c r="G37" i="35"/>
  <c r="F37" i="35"/>
  <c r="E37" i="35"/>
  <c r="G33" i="35"/>
  <c r="F33" i="35"/>
  <c r="E33" i="35"/>
  <c r="G29" i="35"/>
  <c r="F29" i="35"/>
  <c r="E29" i="35"/>
  <c r="G25" i="35"/>
  <c r="G24" i="35" s="1"/>
  <c r="F25" i="35"/>
  <c r="F24" i="35" s="1"/>
  <c r="E25" i="35"/>
  <c r="G18" i="35"/>
  <c r="G14" i="35" s="1"/>
  <c r="F18" i="35"/>
  <c r="F14" i="35" s="1"/>
  <c r="F13" i="35" s="1"/>
  <c r="E18" i="35"/>
  <c r="E14" i="35"/>
  <c r="G47" i="34"/>
  <c r="F47" i="34"/>
  <c r="G43" i="34"/>
  <c r="F43" i="34"/>
  <c r="F32" i="34" s="1"/>
  <c r="E43" i="34"/>
  <c r="E32" i="34" s="1"/>
  <c r="G37" i="34"/>
  <c r="G32" i="34" s="1"/>
  <c r="F37" i="34"/>
  <c r="E37" i="34"/>
  <c r="G33" i="34"/>
  <c r="F33" i="34"/>
  <c r="E33" i="34"/>
  <c r="G29" i="34"/>
  <c r="F29" i="34"/>
  <c r="F24" i="34" s="1"/>
  <c r="E29" i="34"/>
  <c r="G25" i="34"/>
  <c r="G24" i="34" s="1"/>
  <c r="F25" i="34"/>
  <c r="E25" i="34"/>
  <c r="G18" i="34"/>
  <c r="F18" i="34"/>
  <c r="E18" i="34"/>
  <c r="E14" i="34" s="1"/>
  <c r="G14" i="34"/>
  <c r="F14" i="34"/>
  <c r="G47" i="33"/>
  <c r="F47" i="33"/>
  <c r="G43" i="33"/>
  <c r="F43" i="33"/>
  <c r="E43" i="33"/>
  <c r="G37" i="33"/>
  <c r="F37" i="33"/>
  <c r="E37" i="33"/>
  <c r="G33" i="33"/>
  <c r="G32" i="33" s="1"/>
  <c r="F33" i="33"/>
  <c r="E33" i="33"/>
  <c r="F32" i="33"/>
  <c r="E32" i="33"/>
  <c r="G29" i="33"/>
  <c r="G24" i="33" s="1"/>
  <c r="F29" i="33"/>
  <c r="E29" i="33"/>
  <c r="G25" i="33"/>
  <c r="F25" i="33"/>
  <c r="E25" i="33"/>
  <c r="F24" i="33"/>
  <c r="G18" i="33"/>
  <c r="G14" i="33" s="1"/>
  <c r="F18" i="33"/>
  <c r="E18" i="33"/>
  <c r="F14" i="33"/>
  <c r="F13" i="33" s="1"/>
  <c r="F54" i="33" s="1"/>
  <c r="E14" i="33"/>
  <c r="G47" i="32"/>
  <c r="F47" i="32"/>
  <c r="G43" i="32"/>
  <c r="F43" i="32"/>
  <c r="E43" i="32"/>
  <c r="G37" i="32"/>
  <c r="F37" i="32"/>
  <c r="E37" i="32"/>
  <c r="G33" i="32"/>
  <c r="F33" i="32"/>
  <c r="F32" i="32" s="1"/>
  <c r="E33" i="32"/>
  <c r="E32" i="32" s="1"/>
  <c r="G32" i="32"/>
  <c r="G29" i="32"/>
  <c r="F29" i="32"/>
  <c r="E29" i="32"/>
  <c r="G25" i="32"/>
  <c r="G24" i="32" s="1"/>
  <c r="F25" i="32"/>
  <c r="F24" i="32" s="1"/>
  <c r="E25" i="32"/>
  <c r="E24" i="32" s="1"/>
  <c r="E13" i="32" s="1"/>
  <c r="E54" i="32" s="1"/>
  <c r="G18" i="32"/>
  <c r="G14" i="32" s="1"/>
  <c r="G13" i="32" s="1"/>
  <c r="G54" i="32" s="1"/>
  <c r="F18" i="32"/>
  <c r="F14" i="32" s="1"/>
  <c r="F13" i="32" s="1"/>
  <c r="F54" i="32" s="1"/>
  <c r="E18" i="32"/>
  <c r="E14" i="32"/>
  <c r="G47" i="31"/>
  <c r="F47" i="31"/>
  <c r="G43" i="31"/>
  <c r="F43" i="31"/>
  <c r="E43" i="31"/>
  <c r="E32" i="31" s="1"/>
  <c r="G37" i="31"/>
  <c r="G32" i="31" s="1"/>
  <c r="F37" i="31"/>
  <c r="E37" i="31"/>
  <c r="G33" i="31"/>
  <c r="F33" i="31"/>
  <c r="F32" i="31" s="1"/>
  <c r="E33" i="31"/>
  <c r="G29" i="31"/>
  <c r="F29" i="31"/>
  <c r="F24" i="31" s="1"/>
  <c r="E29" i="31"/>
  <c r="E24" i="31" s="1"/>
  <c r="E13" i="31" s="1"/>
  <c r="G25" i="31"/>
  <c r="G24" i="31" s="1"/>
  <c r="F25" i="31"/>
  <c r="E25" i="31"/>
  <c r="G18" i="31"/>
  <c r="F18" i="31"/>
  <c r="F14" i="31" s="1"/>
  <c r="F13" i="31" s="1"/>
  <c r="E18" i="31"/>
  <c r="G14" i="31"/>
  <c r="E14" i="31"/>
  <c r="G47" i="30"/>
  <c r="F47" i="30"/>
  <c r="G43" i="30"/>
  <c r="F43" i="30"/>
  <c r="E43" i="30"/>
  <c r="G37" i="30"/>
  <c r="F37" i="30"/>
  <c r="E37" i="30"/>
  <c r="G33" i="30"/>
  <c r="F33" i="30"/>
  <c r="F32" i="30" s="1"/>
  <c r="E33" i="30"/>
  <c r="E32" i="30" s="1"/>
  <c r="G32" i="30"/>
  <c r="G29" i="30"/>
  <c r="F29" i="30"/>
  <c r="E29" i="30"/>
  <c r="G25" i="30"/>
  <c r="F25" i="30"/>
  <c r="F24" i="30" s="1"/>
  <c r="E25" i="30"/>
  <c r="E24" i="30" s="1"/>
  <c r="G24" i="30"/>
  <c r="G18" i="30"/>
  <c r="G14" i="30" s="1"/>
  <c r="F18" i="30"/>
  <c r="F14" i="30" s="1"/>
  <c r="F13" i="30" s="1"/>
  <c r="F54" i="30" s="1"/>
  <c r="E18" i="30"/>
  <c r="E14" i="30" s="1"/>
  <c r="G47" i="29"/>
  <c r="F47" i="29"/>
  <c r="G43" i="29"/>
  <c r="F43" i="29"/>
  <c r="E43" i="29"/>
  <c r="G37" i="29"/>
  <c r="F37" i="29"/>
  <c r="E37" i="29"/>
  <c r="E32" i="29" s="1"/>
  <c r="G33" i="29"/>
  <c r="G32" i="29" s="1"/>
  <c r="F33" i="29"/>
  <c r="F32" i="29" s="1"/>
  <c r="E33" i="29"/>
  <c r="G29" i="29"/>
  <c r="F29" i="29"/>
  <c r="E29" i="29"/>
  <c r="G25" i="29"/>
  <c r="F25" i="29"/>
  <c r="E25" i="29"/>
  <c r="G24" i="29"/>
  <c r="F24" i="29"/>
  <c r="G18" i="29"/>
  <c r="G14" i="29" s="1"/>
  <c r="G13" i="29" s="1"/>
  <c r="G54" i="29" s="1"/>
  <c r="F18" i="29"/>
  <c r="E18" i="29"/>
  <c r="F14" i="29"/>
  <c r="E14" i="29"/>
  <c r="F54" i="31" l="1"/>
  <c r="F13" i="34"/>
  <c r="F54" i="34" s="1"/>
  <c r="E54" i="31"/>
  <c r="G13" i="30"/>
  <c r="G54" i="30" s="1"/>
  <c r="H60" i="30" s="1"/>
  <c r="E24" i="29"/>
  <c r="G13" i="33"/>
  <c r="G54" i="33" s="1"/>
  <c r="E13" i="30"/>
  <c r="E54" i="30" s="1"/>
  <c r="G13" i="34"/>
  <c r="G54" i="34" s="1"/>
  <c r="E13" i="34"/>
  <c r="E54" i="34" s="1"/>
  <c r="E24" i="33"/>
  <c r="E13" i="33" s="1"/>
  <c r="E54" i="33" s="1"/>
  <c r="F32" i="35"/>
  <c r="F54" i="35" s="1"/>
  <c r="E32" i="35"/>
  <c r="E13" i="29"/>
  <c r="E54" i="29" s="1"/>
  <c r="E24" i="34"/>
  <c r="G13" i="31"/>
  <c r="G54" i="31" s="1"/>
  <c r="F13" i="29"/>
  <c r="F54" i="29" s="1"/>
  <c r="E24" i="35"/>
  <c r="E13" i="35" s="1"/>
  <c r="H60" i="34"/>
  <c r="H59" i="34"/>
  <c r="H58" i="34"/>
  <c r="H61" i="34"/>
  <c r="H59" i="30"/>
  <c r="H58" i="30"/>
  <c r="H61" i="30"/>
  <c r="H58" i="32"/>
  <c r="H61" i="32"/>
  <c r="H60" i="32"/>
  <c r="H59" i="32"/>
  <c r="G13" i="35"/>
  <c r="G54" i="35" s="1"/>
  <c r="H59" i="29"/>
  <c r="H58" i="29"/>
  <c r="H61" i="29"/>
  <c r="H60" i="29"/>
  <c r="H61" i="31"/>
  <c r="H60" i="31"/>
  <c r="H59" i="31"/>
  <c r="H58" i="31"/>
  <c r="H59" i="33"/>
  <c r="H58" i="33"/>
  <c r="H61" i="33"/>
  <c r="H60" i="33"/>
  <c r="E54" i="35" l="1"/>
  <c r="H61" i="35"/>
  <c r="H60" i="35"/>
  <c r="H59" i="35"/>
  <c r="H58" i="35"/>
  <c r="G47" i="28" l="1"/>
  <c r="F47" i="28"/>
  <c r="G43" i="28"/>
  <c r="F43" i="28"/>
  <c r="E43" i="28"/>
  <c r="G37" i="28"/>
  <c r="F37" i="28"/>
  <c r="E37" i="28"/>
  <c r="G33" i="28"/>
  <c r="G32" i="28" s="1"/>
  <c r="F33" i="28"/>
  <c r="E33" i="28"/>
  <c r="E32" i="28" s="1"/>
  <c r="F32" i="28"/>
  <c r="G29" i="28"/>
  <c r="F29" i="28"/>
  <c r="E29" i="28"/>
  <c r="G25" i="28"/>
  <c r="G24" i="28" s="1"/>
  <c r="F25" i="28"/>
  <c r="E25" i="28"/>
  <c r="E24" i="28" s="1"/>
  <c r="G18" i="28"/>
  <c r="G14" i="28" s="1"/>
  <c r="F18" i="28"/>
  <c r="F14" i="28" s="1"/>
  <c r="E18" i="28"/>
  <c r="E14" i="28"/>
  <c r="E13" i="28" s="1"/>
  <c r="E54" i="28" s="1"/>
  <c r="F13" i="28" l="1"/>
  <c r="F54" i="28" s="1"/>
  <c r="G13" i="28"/>
  <c r="G54" i="28" s="1"/>
  <c r="H61" i="28" s="1"/>
  <c r="F24" i="28"/>
  <c r="G47" i="27"/>
  <c r="F47" i="27"/>
  <c r="G43" i="27"/>
  <c r="F43" i="27"/>
  <c r="E43" i="27"/>
  <c r="G37" i="27"/>
  <c r="F37" i="27"/>
  <c r="E37" i="27"/>
  <c r="G33" i="27"/>
  <c r="F33" i="27"/>
  <c r="E33" i="27"/>
  <c r="G29" i="27"/>
  <c r="F29" i="27"/>
  <c r="E29" i="27"/>
  <c r="G25" i="27"/>
  <c r="F25" i="27"/>
  <c r="E25" i="27"/>
  <c r="G18" i="27"/>
  <c r="G14" i="27" s="1"/>
  <c r="F18" i="27"/>
  <c r="F14" i="27" s="1"/>
  <c r="E18" i="27"/>
  <c r="E14" i="27" s="1"/>
  <c r="G47" i="26"/>
  <c r="F47" i="26"/>
  <c r="G43" i="26"/>
  <c r="F43" i="26"/>
  <c r="E43" i="26"/>
  <c r="G37" i="26"/>
  <c r="F37" i="26"/>
  <c r="E37" i="26"/>
  <c r="G33" i="26"/>
  <c r="F33" i="26"/>
  <c r="E33" i="26"/>
  <c r="G29" i="26"/>
  <c r="F29" i="26"/>
  <c r="E29" i="26"/>
  <c r="G25" i="26"/>
  <c r="G24" i="26" s="1"/>
  <c r="F25" i="26"/>
  <c r="E25" i="26"/>
  <c r="E24" i="26" s="1"/>
  <c r="G18" i="26"/>
  <c r="F18" i="26"/>
  <c r="F14" i="26" s="1"/>
  <c r="E18" i="26"/>
  <c r="E14" i="26" s="1"/>
  <c r="G14" i="26"/>
  <c r="G47" i="25"/>
  <c r="F47" i="25"/>
  <c r="G43" i="25"/>
  <c r="F43" i="25"/>
  <c r="E43" i="25"/>
  <c r="G37" i="25"/>
  <c r="F37" i="25"/>
  <c r="E37" i="25"/>
  <c r="G33" i="25"/>
  <c r="F33" i="25"/>
  <c r="E33" i="25"/>
  <c r="G29" i="25"/>
  <c r="F29" i="25"/>
  <c r="E29" i="25"/>
  <c r="G25" i="25"/>
  <c r="F25" i="25"/>
  <c r="F24" i="25" s="1"/>
  <c r="E25" i="25"/>
  <c r="G18" i="25"/>
  <c r="G14" i="25" s="1"/>
  <c r="F18" i="25"/>
  <c r="E18" i="25"/>
  <c r="E14" i="25" s="1"/>
  <c r="F14" i="25"/>
  <c r="G47" i="24"/>
  <c r="F47" i="24"/>
  <c r="G43" i="24"/>
  <c r="F43" i="24"/>
  <c r="E43" i="24"/>
  <c r="G37" i="24"/>
  <c r="F37" i="24"/>
  <c r="E37" i="24"/>
  <c r="G33" i="24"/>
  <c r="F33" i="24"/>
  <c r="F32" i="24" s="1"/>
  <c r="E33" i="24"/>
  <c r="E32" i="24" s="1"/>
  <c r="G29" i="24"/>
  <c r="F29" i="24"/>
  <c r="E29" i="24"/>
  <c r="E24" i="24" s="1"/>
  <c r="G25" i="24"/>
  <c r="G24" i="24" s="1"/>
  <c r="F25" i="24"/>
  <c r="E25" i="24"/>
  <c r="G18" i="24"/>
  <c r="G14" i="24" s="1"/>
  <c r="F18" i="24"/>
  <c r="E18" i="24"/>
  <c r="E14" i="24" s="1"/>
  <c r="F14" i="24"/>
  <c r="G47" i="23"/>
  <c r="F47" i="23"/>
  <c r="G43" i="23"/>
  <c r="F43" i="23"/>
  <c r="E43" i="23"/>
  <c r="G37" i="23"/>
  <c r="F37" i="23"/>
  <c r="E37" i="23"/>
  <c r="G33" i="23"/>
  <c r="G32" i="23" s="1"/>
  <c r="F33" i="23"/>
  <c r="E33" i="23"/>
  <c r="G29" i="23"/>
  <c r="F29" i="23"/>
  <c r="E29" i="23"/>
  <c r="G25" i="23"/>
  <c r="G24" i="23" s="1"/>
  <c r="F25" i="23"/>
  <c r="E25" i="23"/>
  <c r="G18" i="23"/>
  <c r="G14" i="23" s="1"/>
  <c r="F18" i="23"/>
  <c r="F14" i="23" s="1"/>
  <c r="E18" i="23"/>
  <c r="E14" i="23" s="1"/>
  <c r="G47" i="22"/>
  <c r="F47" i="22"/>
  <c r="G43" i="22"/>
  <c r="F43" i="22"/>
  <c r="E43" i="22"/>
  <c r="G37" i="22"/>
  <c r="G32" i="22" s="1"/>
  <c r="F37" i="22"/>
  <c r="E37" i="22"/>
  <c r="G33" i="22"/>
  <c r="F33" i="22"/>
  <c r="F32" i="22" s="1"/>
  <c r="E33" i="22"/>
  <c r="G29" i="22"/>
  <c r="F29" i="22"/>
  <c r="E29" i="22"/>
  <c r="G25" i="22"/>
  <c r="F25" i="22"/>
  <c r="E25" i="22"/>
  <c r="G18" i="22"/>
  <c r="G14" i="22" s="1"/>
  <c r="F18" i="22"/>
  <c r="F14" i="22" s="1"/>
  <c r="E18" i="22"/>
  <c r="E14" i="22"/>
  <c r="G47" i="21"/>
  <c r="F47" i="21"/>
  <c r="G43" i="21"/>
  <c r="F43" i="21"/>
  <c r="E43" i="21"/>
  <c r="G37" i="21"/>
  <c r="F37" i="21"/>
  <c r="E37" i="21"/>
  <c r="G33" i="21"/>
  <c r="G32" i="21" s="1"/>
  <c r="F33" i="21"/>
  <c r="E33" i="21"/>
  <c r="G29" i="21"/>
  <c r="F29" i="21"/>
  <c r="E29" i="21"/>
  <c r="G25" i="21"/>
  <c r="G24" i="21" s="1"/>
  <c r="F25" i="21"/>
  <c r="E25" i="21"/>
  <c r="E24" i="21" s="1"/>
  <c r="G18" i="21"/>
  <c r="G14" i="21" s="1"/>
  <c r="F18" i="21"/>
  <c r="F14" i="21" s="1"/>
  <c r="E18" i="21"/>
  <c r="E14" i="21" s="1"/>
  <c r="G13" i="21" l="1"/>
  <c r="G54" i="21" s="1"/>
  <c r="H61" i="21" s="1"/>
  <c r="F24" i="22"/>
  <c r="F13" i="22" s="1"/>
  <c r="F54" i="22" s="1"/>
  <c r="G32" i="25"/>
  <c r="E24" i="27"/>
  <c r="E13" i="27" s="1"/>
  <c r="E54" i="27" s="1"/>
  <c r="E32" i="23"/>
  <c r="H59" i="28"/>
  <c r="G24" i="22"/>
  <c r="G13" i="22" s="1"/>
  <c r="G54" i="22" s="1"/>
  <c r="H60" i="28"/>
  <c r="H58" i="28"/>
  <c r="G24" i="25"/>
  <c r="G13" i="25" s="1"/>
  <c r="G54" i="25" s="1"/>
  <c r="G13" i="23"/>
  <c r="G54" i="23" s="1"/>
  <c r="E32" i="21"/>
  <c r="E24" i="23"/>
  <c r="E13" i="23" s="1"/>
  <c r="E54" i="23" s="1"/>
  <c r="F24" i="24"/>
  <c r="F13" i="24" s="1"/>
  <c r="E13" i="24"/>
  <c r="E54" i="24" s="1"/>
  <c r="E32" i="25"/>
  <c r="G32" i="26"/>
  <c r="F24" i="27"/>
  <c r="F13" i="27" s="1"/>
  <c r="E24" i="25"/>
  <c r="E13" i="25" s="1"/>
  <c r="F32" i="25"/>
  <c r="F24" i="26"/>
  <c r="F13" i="26" s="1"/>
  <c r="F54" i="26" s="1"/>
  <c r="G24" i="27"/>
  <c r="G13" i="27" s="1"/>
  <c r="F32" i="23"/>
  <c r="E32" i="22"/>
  <c r="F24" i="23"/>
  <c r="F13" i="23" s="1"/>
  <c r="F13" i="25"/>
  <c r="F54" i="25" s="1"/>
  <c r="E32" i="27"/>
  <c r="E32" i="26"/>
  <c r="F32" i="27"/>
  <c r="F32" i="21"/>
  <c r="E13" i="26"/>
  <c r="F24" i="21"/>
  <c r="F13" i="21" s="1"/>
  <c r="F54" i="21" s="1"/>
  <c r="E24" i="22"/>
  <c r="E13" i="22" s="1"/>
  <c r="E54" i="22" s="1"/>
  <c r="G32" i="27"/>
  <c r="G32" i="24"/>
  <c r="F32" i="26"/>
  <c r="F54" i="27"/>
  <c r="G13" i="26"/>
  <c r="E54" i="26"/>
  <c r="F54" i="24"/>
  <c r="G13" i="24"/>
  <c r="H60" i="21"/>
  <c r="E13" i="21"/>
  <c r="G47" i="18"/>
  <c r="F47" i="18"/>
  <c r="G43" i="18"/>
  <c r="F43" i="18"/>
  <c r="E43" i="18"/>
  <c r="G37" i="18"/>
  <c r="F37" i="18"/>
  <c r="E37" i="18"/>
  <c r="G33" i="18"/>
  <c r="G32" i="18" s="1"/>
  <c r="F33" i="18"/>
  <c r="F32" i="18" s="1"/>
  <c r="E33" i="18"/>
  <c r="G29" i="18"/>
  <c r="F29" i="18"/>
  <c r="E29" i="18"/>
  <c r="G25" i="18"/>
  <c r="G24" i="18" s="1"/>
  <c r="F25" i="18"/>
  <c r="F24" i="18" s="1"/>
  <c r="E25" i="18"/>
  <c r="G18" i="18"/>
  <c r="F18" i="18"/>
  <c r="F14" i="18" s="1"/>
  <c r="E18" i="18"/>
  <c r="G14" i="18"/>
  <c r="E14" i="18"/>
  <c r="G47" i="17"/>
  <c r="F47" i="17"/>
  <c r="G43" i="17"/>
  <c r="F43" i="17"/>
  <c r="E43" i="17"/>
  <c r="G37" i="17"/>
  <c r="F37" i="17"/>
  <c r="E37" i="17"/>
  <c r="G33" i="17"/>
  <c r="G32" i="17" s="1"/>
  <c r="F33" i="17"/>
  <c r="E33" i="17"/>
  <c r="G29" i="17"/>
  <c r="F29" i="17"/>
  <c r="E29" i="17"/>
  <c r="G25" i="17"/>
  <c r="F25" i="17"/>
  <c r="E25" i="17"/>
  <c r="G18" i="17"/>
  <c r="F18" i="17"/>
  <c r="F14" i="17" s="1"/>
  <c r="E18" i="17"/>
  <c r="E14" i="17" s="1"/>
  <c r="G14" i="17"/>
  <c r="G47" i="16"/>
  <c r="F47" i="16"/>
  <c r="G43" i="16"/>
  <c r="F43" i="16"/>
  <c r="E43" i="16"/>
  <c r="G37" i="16"/>
  <c r="F37" i="16"/>
  <c r="E37" i="16"/>
  <c r="G33" i="16"/>
  <c r="F33" i="16"/>
  <c r="F32" i="16" s="1"/>
  <c r="E33" i="16"/>
  <c r="G29" i="16"/>
  <c r="F29" i="16"/>
  <c r="E29" i="16"/>
  <c r="G25" i="16"/>
  <c r="G24" i="16" s="1"/>
  <c r="F25" i="16"/>
  <c r="E25" i="16"/>
  <c r="G18" i="16"/>
  <c r="G14" i="16" s="1"/>
  <c r="F18" i="16"/>
  <c r="F14" i="16" s="1"/>
  <c r="E18" i="16"/>
  <c r="E14" i="16"/>
  <c r="G47" i="15"/>
  <c r="F47" i="15"/>
  <c r="G43" i="15"/>
  <c r="F43" i="15"/>
  <c r="E43" i="15"/>
  <c r="G37" i="15"/>
  <c r="F37" i="15"/>
  <c r="E37" i="15"/>
  <c r="G33" i="15"/>
  <c r="F33" i="15"/>
  <c r="E33" i="15"/>
  <c r="G29" i="15"/>
  <c r="F29" i="15"/>
  <c r="E29" i="15"/>
  <c r="G25" i="15"/>
  <c r="G24" i="15" s="1"/>
  <c r="F25" i="15"/>
  <c r="F24" i="15" s="1"/>
  <c r="E25" i="15"/>
  <c r="G18" i="15"/>
  <c r="F18" i="15"/>
  <c r="F14" i="15" s="1"/>
  <c r="E18" i="15"/>
  <c r="E14" i="15" s="1"/>
  <c r="G14" i="15"/>
  <c r="G47" i="14"/>
  <c r="F47" i="14"/>
  <c r="G43" i="14"/>
  <c r="F43" i="14"/>
  <c r="E43" i="14"/>
  <c r="G37" i="14"/>
  <c r="F37" i="14"/>
  <c r="E37" i="14"/>
  <c r="G33" i="14"/>
  <c r="F33" i="14"/>
  <c r="E33" i="14"/>
  <c r="G29" i="14"/>
  <c r="F29" i="14"/>
  <c r="E29" i="14"/>
  <c r="G25" i="14"/>
  <c r="G24" i="14" s="1"/>
  <c r="F25" i="14"/>
  <c r="E25" i="14"/>
  <c r="G18" i="14"/>
  <c r="G14" i="14" s="1"/>
  <c r="F18" i="14"/>
  <c r="F14" i="14" s="1"/>
  <c r="E18" i="14"/>
  <c r="E14" i="14"/>
  <c r="G47" i="13"/>
  <c r="F47" i="13"/>
  <c r="G43" i="13"/>
  <c r="F43" i="13"/>
  <c r="E43" i="13"/>
  <c r="G37" i="13"/>
  <c r="F37" i="13"/>
  <c r="E37" i="13"/>
  <c r="G33" i="13"/>
  <c r="G32" i="13" s="1"/>
  <c r="F33" i="13"/>
  <c r="E33" i="13"/>
  <c r="G29" i="13"/>
  <c r="F29" i="13"/>
  <c r="E29" i="13"/>
  <c r="G25" i="13"/>
  <c r="F25" i="13"/>
  <c r="F24" i="13" s="1"/>
  <c r="E25" i="13"/>
  <c r="G18" i="13"/>
  <c r="F18" i="13"/>
  <c r="F14" i="13" s="1"/>
  <c r="E18" i="13"/>
  <c r="E14" i="13" s="1"/>
  <c r="G14" i="13"/>
  <c r="H59" i="23" l="1"/>
  <c r="H61" i="23"/>
  <c r="H60" i="23"/>
  <c r="H58" i="23"/>
  <c r="H58" i="25"/>
  <c r="H61" i="25"/>
  <c r="H60" i="25"/>
  <c r="H59" i="25"/>
  <c r="H58" i="22"/>
  <c r="H60" i="22"/>
  <c r="H61" i="22"/>
  <c r="H59" i="22"/>
  <c r="H59" i="21"/>
  <c r="F24" i="14"/>
  <c r="F32" i="17"/>
  <c r="H58" i="21"/>
  <c r="G32" i="16"/>
  <c r="F32" i="15"/>
  <c r="G54" i="27"/>
  <c r="H58" i="27" s="1"/>
  <c r="G24" i="13"/>
  <c r="G32" i="15"/>
  <c r="G54" i="26"/>
  <c r="H61" i="26" s="1"/>
  <c r="F32" i="14"/>
  <c r="G32" i="14"/>
  <c r="G24" i="17"/>
  <c r="G13" i="17" s="1"/>
  <c r="G54" i="17" s="1"/>
  <c r="F54" i="23"/>
  <c r="F24" i="17"/>
  <c r="F32" i="13"/>
  <c r="F24" i="16"/>
  <c r="E54" i="21"/>
  <c r="E54" i="25"/>
  <c r="G13" i="13"/>
  <c r="G54" i="13" s="1"/>
  <c r="H60" i="13" s="1"/>
  <c r="E24" i="13"/>
  <c r="G13" i="14"/>
  <c r="G54" i="14" s="1"/>
  <c r="H59" i="14" s="1"/>
  <c r="E24" i="14"/>
  <c r="E13" i="14" s="1"/>
  <c r="E54" i="14" s="1"/>
  <c r="G13" i="15"/>
  <c r="G54" i="15" s="1"/>
  <c r="H61" i="15" s="1"/>
  <c r="E24" i="15"/>
  <c r="E13" i="15" s="1"/>
  <c r="G13" i="16"/>
  <c r="E24" i="16"/>
  <c r="E24" i="17"/>
  <c r="G13" i="18"/>
  <c r="G54" i="18" s="1"/>
  <c r="H59" i="18" s="1"/>
  <c r="E24" i="18"/>
  <c r="E13" i="18" s="1"/>
  <c r="F13" i="13"/>
  <c r="F54" i="13" s="1"/>
  <c r="F13" i="14"/>
  <c r="F54" i="14" s="1"/>
  <c r="F13" i="15"/>
  <c r="F54" i="15" s="1"/>
  <c r="F13" i="16"/>
  <c r="F54" i="16" s="1"/>
  <c r="F13" i="17"/>
  <c r="F54" i="17" s="1"/>
  <c r="F13" i="18"/>
  <c r="F54" i="18" s="1"/>
  <c r="E32" i="13"/>
  <c r="E32" i="14"/>
  <c r="E32" i="15"/>
  <c r="E32" i="16"/>
  <c r="E32" i="17"/>
  <c r="E32" i="18"/>
  <c r="E13" i="13"/>
  <c r="E13" i="16"/>
  <c r="E54" i="16" s="1"/>
  <c r="E13" i="17"/>
  <c r="E54" i="17" s="1"/>
  <c r="G54" i="24"/>
  <c r="H61" i="24" s="1"/>
  <c r="H59" i="27"/>
  <c r="H61" i="27"/>
  <c r="H61" i="18"/>
  <c r="H60" i="18"/>
  <c r="H58" i="18"/>
  <c r="H61" i="13"/>
  <c r="H59" i="13"/>
  <c r="H58" i="13"/>
  <c r="G47" i="10"/>
  <c r="G43" i="10"/>
  <c r="G37" i="10"/>
  <c r="G33" i="10"/>
  <c r="G29" i="10"/>
  <c r="G25" i="10"/>
  <c r="G24" i="10" s="1"/>
  <c r="G18" i="10"/>
  <c r="G14" i="10" s="1"/>
  <c r="G13" i="10" s="1"/>
  <c r="G49" i="7"/>
  <c r="G44" i="7"/>
  <c r="G38" i="7"/>
  <c r="G33" i="7"/>
  <c r="G29" i="7"/>
  <c r="G25" i="7"/>
  <c r="G24" i="7" s="1"/>
  <c r="G18" i="7"/>
  <c r="G14" i="7" s="1"/>
  <c r="F18" i="7"/>
  <c r="F14" i="7"/>
  <c r="F13" i="7" s="1"/>
  <c r="F38" i="7"/>
  <c r="F29" i="10"/>
  <c r="F18" i="10"/>
  <c r="F14" i="10" s="1"/>
  <c r="F25" i="7"/>
  <c r="F43" i="10"/>
  <c r="E43" i="10"/>
  <c r="F33" i="10"/>
  <c r="E33" i="10"/>
  <c r="F37" i="10"/>
  <c r="E37" i="10"/>
  <c r="E29" i="10"/>
  <c r="E24" i="10" s="1"/>
  <c r="F25" i="10"/>
  <c r="E25" i="10"/>
  <c r="E18" i="10"/>
  <c r="E14" i="10" s="1"/>
  <c r="F44" i="7"/>
  <c r="E44" i="7"/>
  <c r="E38" i="7"/>
  <c r="F33" i="7"/>
  <c r="F32" i="7" s="1"/>
  <c r="E33" i="7"/>
  <c r="F29" i="7"/>
  <c r="F24" i="7"/>
  <c r="E29" i="7"/>
  <c r="E25" i="7"/>
  <c r="E24" i="7" s="1"/>
  <c r="E18" i="7"/>
  <c r="E14" i="7" s="1"/>
  <c r="F49" i="7"/>
  <c r="F47" i="10"/>
  <c r="H59" i="17" l="1"/>
  <c r="H58" i="17"/>
  <c r="H60" i="17"/>
  <c r="H61" i="17"/>
  <c r="H58" i="14"/>
  <c r="G32" i="10"/>
  <c r="G54" i="10" s="1"/>
  <c r="H61" i="10" s="1"/>
  <c r="E32" i="7"/>
  <c r="G32" i="7"/>
  <c r="H61" i="14"/>
  <c r="H59" i="26"/>
  <c r="E54" i="18"/>
  <c r="H58" i="26"/>
  <c r="H60" i="26"/>
  <c r="E13" i="10"/>
  <c r="H60" i="27"/>
  <c r="E32" i="10"/>
  <c r="E13" i="7"/>
  <c r="H60" i="14"/>
  <c r="F24" i="10"/>
  <c r="G54" i="16"/>
  <c r="F32" i="10"/>
  <c r="F13" i="10"/>
  <c r="F54" i="10" s="1"/>
  <c r="F56" i="7"/>
  <c r="H60" i="10"/>
  <c r="G13" i="7"/>
  <c r="E54" i="15"/>
  <c r="H59" i="15"/>
  <c r="H58" i="24"/>
  <c r="H60" i="15"/>
  <c r="H59" i="24"/>
  <c r="E54" i="13"/>
  <c r="H58" i="15"/>
  <c r="H60" i="24"/>
  <c r="H58" i="10"/>
  <c r="H59" i="16" l="1"/>
  <c r="H61" i="16"/>
  <c r="H60" i="16"/>
  <c r="H58" i="16"/>
  <c r="E56" i="7"/>
  <c r="G56" i="7"/>
  <c r="H61" i="7" s="1"/>
  <c r="H59" i="10"/>
  <c r="E54" i="10"/>
  <c r="H60" i="7"/>
  <c r="H62" i="7"/>
  <c r="H63" i="7"/>
</calcChain>
</file>

<file path=xl/sharedStrings.xml><?xml version="1.0" encoding="utf-8"?>
<sst xmlns="http://schemas.openxmlformats.org/spreadsheetml/2006/main" count="3013" uniqueCount="201">
  <si>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</si>
  <si>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</si>
  <si>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</si>
  <si>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</si>
  <si>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</si>
  <si>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</si>
  <si>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</si>
  <si>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</si>
  <si>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</si>
  <si>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</si>
  <si>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</si>
  <si>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</si>
  <si>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</si>
  <si>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</si>
  <si>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</si>
  <si>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</si>
  <si>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</si>
  <si>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</si>
  <si>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</si>
  <si>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</si>
  <si>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</si>
  <si>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</si>
  <si>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</si>
  <si>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</si>
  <si>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</si>
  <si>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</si>
  <si>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</si>
  <si>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</si>
  <si>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</si>
  <si>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</si>
  <si>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</si>
  <si>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</si>
  <si>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</si>
  <si>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</si>
  <si>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</si>
  <si>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</si>
  <si>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</si>
  <si>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</si>
  <si>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</si>
  <si>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</si>
  <si>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</si>
  <si>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</si>
  <si>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</si>
  <si>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</si>
  <si>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</si>
  <si>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Kết quả phân loại cuối cùng </t>
    </r>
    <r>
      <rPr>
        <sz val="11"/>
        <color indexed="8"/>
        <rFont val="Times New Roman"/>
        <family val="1"/>
      </rPr>
      <t>(đánh dấu X)</t>
    </r>
  </si>
  <si>
    <t>Mẫu (1+3) B</t>
  </si>
  <si>
    <t>Mẫu (1+3) C</t>
  </si>
  <si>
    <t>(1)</t>
  </si>
  <si>
    <t>(2)</t>
  </si>
  <si>
    <t>(3)</t>
  </si>
  <si>
    <t>(4)</t>
  </si>
  <si>
    <t>(5)</t>
  </si>
  <si>
    <t>(6)</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</si>
  <si>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</si>
  <si>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</si>
  <si>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</si>
  <si>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</si>
  <si>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</si>
  <si>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</si>
  <si>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</si>
  <si>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</si>
  <si>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</si>
  <si>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</si>
  <si>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</si>
  <si>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</si>
  <si>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</si>
  <si>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</si>
  <si>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</si>
  <si>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</si>
  <si>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</si>
  <si>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</si>
  <si>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</si>
  <si>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</si>
  <si>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</si>
  <si>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</si>
  <si>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</si>
  <si>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Số lượt CB-GV-NV thuộc đơn vị có kết quả thi đua tháng trong quý không đạt loại A: Từ 20% đến dưới 30% (1đ); Trên 30% (0đ)</t>
  </si>
  <si>
    <t>2.3</t>
  </si>
  <si>
    <t>2.4</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</si>
  <si>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</si>
  <si>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</si>
  <si>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</si>
  <si>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</si>
  <si>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</si>
  <si>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</si>
  <si>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</si>
  <si>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</si>
  <si>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</si>
  <si>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</si>
  <si>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</si>
  <si>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</si>
  <si>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</si>
  <si>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</si>
  <si>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</si>
  <si>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</si>
  <si>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</si>
  <si>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</si>
  <si>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</si>
  <si>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</si>
  <si>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</si>
  <si>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</si>
  <si>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 xml:space="preserve">Tham gia đầy đủ các hoạt động chuyên môn tại đơn vị (soạn đề cương, giáo án, chương trình, mô hình học cụ, đề thi, thao giảng, dự giờ, …) </t>
  </si>
  <si>
    <t>Nêu minh chứng thì mới có điểm</t>
  </si>
  <si>
    <t>Trưởng đơn vị  xác nhận thông qua biên bản họp</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</si>
  <si>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</si>
  <si>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</si>
  <si>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</si>
  <si>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</si>
  <si>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</si>
  <si>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</si>
  <si>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</si>
  <si>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</si>
  <si>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</si>
  <si>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</si>
  <si>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</si>
  <si>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Đôn đốc, chỉ đạo, động viên các thành viên trong đơn vị tham gia công tác đột xuất của Nhà trường, của đơn vị đạt kết quả (2đ)</t>
  </si>
  <si>
    <t>Xây dựng kế hoạch công tác quý, tổng kết đánh giá, báo cáo kết quả thực hiện cho thành viên Ban Giám hiệu được phân công phụ trách (2đ), không thực hiện (0đ)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</si>
  <si>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</si>
  <si>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Thực hiện  đúng hạn các kế hoạch của của khoa, của trường; trễ hạn 01 lần (0,5đ); không thực hiện hoặc không hoàn thành đúng tiến độ các nhiệm vụ được giao từ 02 lần trở lên (0đ)</t>
  </si>
  <si>
    <t>Hồ Ngọc Chi</t>
  </si>
  <si>
    <t>Nguyễn Văn Danh</t>
  </si>
  <si>
    <t>Đặng Ngọc Đoàn</t>
  </si>
  <si>
    <t>Nguyễn Văn Đôn</t>
  </si>
  <si>
    <t>Bùi Văn Dũng</t>
  </si>
  <si>
    <t>Huỳnh Quốc Dũng</t>
  </si>
  <si>
    <t>Nguyễn Vân Giang</t>
  </si>
  <si>
    <t>Nguyễn Thị Thu Hồng</t>
  </si>
  <si>
    <t>Trần Việt Khánh</t>
  </si>
  <si>
    <t>Nguyễn Khoa</t>
  </si>
  <si>
    <t>Nguyễn Văn Minh</t>
  </si>
  <si>
    <t>Nguyễn Cao Phong</t>
  </si>
  <si>
    <t>Lê Quý Hưng Quốc</t>
  </si>
  <si>
    <t>Lê Hồng Thái</t>
  </si>
  <si>
    <t>Nguyễn Thị Thủy</t>
  </si>
  <si>
    <t>Lê Phi Trường</t>
  </si>
  <si>
    <t>Mai Chiếm Tuấn</t>
  </si>
  <si>
    <t>Nguyễn Ngọc Tuyên</t>
  </si>
  <si>
    <t>Dương Ngọc Vọng</t>
  </si>
  <si>
    <t>Trần Vĩnh Xuyên</t>
  </si>
  <si>
    <t>Họ và tên:   Nguyễn Vân Giang</t>
  </si>
  <si>
    <t>Chức vụ:   Phó trưởng khoa CNTT</t>
  </si>
  <si>
    <t>x</t>
  </si>
  <si>
    <t>Đơn vị công tác: Khoa CNTT</t>
  </si>
  <si>
    <t>Họ và tên:  Vũ Thị Thái Linh</t>
  </si>
  <si>
    <t>Chức vụ: Trưởng bộ môn</t>
  </si>
  <si>
    <t xml:space="preserve">Đơn vị công tác: Khoa CNTT </t>
  </si>
  <si>
    <t>BÁO CÁO TỰ ĐÁNH GIÁ KẾT QUẢ CÔNG TÁC CỦA CÁ NHÂN
Kỳ đánh giá:  Quý 2/2019</t>
  </si>
  <si>
    <t>Tham gia văn nghệ</t>
  </si>
  <si>
    <t xml:space="preserve">Tiep doan tham quan </t>
  </si>
  <si>
    <t>X</t>
  </si>
  <si>
    <t>Họ và tên:  Hồ Ngọc Chi</t>
  </si>
  <si>
    <t>Chức vụ:  Giảng viên</t>
  </si>
  <si>
    <r>
      <t>Đơn vị công tác</t>
    </r>
    <r>
      <rPr>
        <b/>
        <i/>
        <sz val="12"/>
        <color indexed="8"/>
        <rFont val="Times New Roman"/>
        <family val="1"/>
      </rPr>
      <t xml:space="preserve"> (phòng, khoa…):  Công nghệ thông tin</t>
    </r>
  </si>
  <si>
    <t>Họ và tên: Lê Hồng Thái</t>
  </si>
  <si>
    <t>Chức vụ: Giảng viên</t>
  </si>
  <si>
    <r>
      <t>Đơn vị công tác</t>
    </r>
    <r>
      <rPr>
        <b/>
        <i/>
        <sz val="12"/>
        <color indexed="8"/>
        <rFont val="Times New Roman"/>
        <family val="1"/>
      </rPr>
      <t xml:space="preserve"> (phòng, khoa…): công nghệ thông tin</t>
    </r>
  </si>
  <si>
    <t>Họ và tên: Nguyễn Thị Thu Hồng</t>
  </si>
  <si>
    <t>Chức vụ: Giảng Viên</t>
  </si>
  <si>
    <t>Họ và tên: Nguyễn Văn Danh</t>
  </si>
  <si>
    <r>
      <t>Đơn vị công tác</t>
    </r>
    <r>
      <rPr>
        <b/>
        <i/>
        <sz val="12"/>
        <color indexed="8"/>
        <rFont val="Times New Roman"/>
        <family val="1"/>
      </rPr>
      <t xml:space="preserve"> (phòng, khoa…): Công nghệ thông tin</t>
    </r>
  </si>
  <si>
    <t>Họ và tên:  Nguyễn Thị Khánh Thư</t>
  </si>
  <si>
    <t>Họ và tên: Trần Việt Khánh</t>
  </si>
  <si>
    <r>
      <t>Đơn vị công tác</t>
    </r>
    <r>
      <rPr>
        <b/>
        <i/>
        <sz val="12"/>
        <color indexed="8"/>
        <rFont val="Times New Roman"/>
        <family val="1"/>
      </rPr>
      <t xml:space="preserve"> (phòng, khoa…): Khoa Công Nghệ Thông Tin</t>
    </r>
  </si>
  <si>
    <t>Tiếp đoàn tham quan Nhật</t>
  </si>
  <si>
    <t>Hỗ trợ hệ thống bài tập lập trình Android cho Khoa Động Lực</t>
  </si>
  <si>
    <t>Họ và tên: Mai Chiếm Tuấn</t>
  </si>
  <si>
    <r>
      <t>Đơn vị công tác</t>
    </r>
    <r>
      <rPr>
        <b/>
        <i/>
        <sz val="12"/>
        <color indexed="8"/>
        <rFont val="Times New Roman"/>
        <family val="1"/>
      </rPr>
      <t xml:space="preserve"> (phòng, khoa…): Công nghệ Thông tin</t>
    </r>
  </si>
  <si>
    <t>Họ và tên: NGUYỄN NGUYÊN HOÀNG NGỌC QUYÊN</t>
  </si>
  <si>
    <r>
      <t>Đơn vị công tác</t>
    </r>
    <r>
      <rPr>
        <b/>
        <i/>
        <sz val="12"/>
        <color indexed="8"/>
        <rFont val="Times New Roman"/>
        <family val="1"/>
      </rPr>
      <t xml:space="preserve"> (phòng, khoa…): Khoa CNTT</t>
    </r>
  </si>
  <si>
    <t>Tp.HCM, ngày 17 tháng 06 năm 2019</t>
  </si>
  <si>
    <t>Họ và tên: VÕ ANH TRANG</t>
  </si>
  <si>
    <t>Họ và tên: NGUYỄN SANH CƯỜNG</t>
  </si>
  <si>
    <t>Họ và tên: Nguyễn Cao Phong</t>
  </si>
  <si>
    <r>
      <t>Đơn vị công tác</t>
    </r>
    <r>
      <rPr>
        <b/>
        <i/>
        <sz val="12"/>
        <color indexed="8"/>
        <rFont val="Times New Roman"/>
        <family val="1"/>
      </rPr>
      <t xml:space="preserve"> (phòng, khoa…): Khoa Công nghệ thông tin</t>
    </r>
  </si>
  <si>
    <t>Họ và tên: ĐỖ THỊ HẢI YẾN</t>
  </si>
  <si>
    <t>Họ và tên: Nguyễn Văn Đôn</t>
  </si>
  <si>
    <t>Chức vụ: Tổ trưởng chuyên môn</t>
  </si>
  <si>
    <t>Họ và tên: Lê Quý Hưng Quốc</t>
  </si>
  <si>
    <t>Họ và tên: Dương Ngọc Vọng</t>
  </si>
  <si>
    <t>Họ và tên: Bùi Văn Dũng</t>
  </si>
  <si>
    <t>Họ và tên: Đặng Ngọc Đoàn</t>
  </si>
  <si>
    <t>Họ và tên: Lê Phi Trường</t>
  </si>
  <si>
    <t>Họ và tên: Nguyễn Ngọc Tuyên</t>
  </si>
  <si>
    <t>Họ và tên:   Nguyễn Khoa</t>
  </si>
  <si>
    <t>Tp.HCM, ngày 15 tháng 06 năm 2019</t>
  </si>
  <si>
    <t>Họ và tên:   Trần Vĩnh Xuyên</t>
  </si>
  <si>
    <t>Họ và tên: Nguyễn Thị Thủy</t>
  </si>
  <si>
    <t>Tp.HCM, ngày 17  tháng 06 năm 2019</t>
  </si>
  <si>
    <t>Họ và tên:  Huỳnh Quốc Dũng</t>
  </si>
  <si>
    <t>Tp.HCM, ngày 16  tháng 06 năm 2019</t>
  </si>
  <si>
    <t>Họ và tên: Nguyễn Văn Minh</t>
  </si>
  <si>
    <t>Tp.HCM, ngày 16 tháng 06 năm 2019</t>
  </si>
  <si>
    <t>Tp.HCM, ngày 15 tháng 6 năm 2019</t>
  </si>
  <si>
    <t>Nguyễn Thị Khánh Thư</t>
  </si>
  <si>
    <t>Tp.HCM, ngày 16 tháng 6 năm 2019</t>
  </si>
  <si>
    <t>Tp.HCM, ngày15 tháng 6 năm 2019</t>
  </si>
  <si>
    <t>NGUYỄN NGUYÊN HOÀNG NGỌC QUYÊN</t>
  </si>
  <si>
    <t>VÕ ANH TRANG</t>
  </si>
  <si>
    <t>NGUYỄN SANH CƯỜNG</t>
  </si>
  <si>
    <t>ĐỖ THỊ HẢI YẾN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</si>
</sst>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b/>
      <i/>
      <sz val="10"/>
      <color indexed="8"/>
      <name val="Times New Roman"/>
      <family val="1"/>
    </font>
    <font>
      <i/>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8"/>
      <color indexed="8"/>
      <name val="Times New Roman"/>
      <family val="1"/>
    </font>
    <font>
      <b/>
      <i/>
      <sz val="10"/>
      <name val="Times New Roman"/>
      <family val="1"/>
    </font>
    <font>
      <sz val="9"/>
      <color indexed="8"/>
      <name val="Times New Roman"/>
      <family val="1"/>
    </font>
    <font>
      <sz val="10"/>
      <name val="Arial"/>
      <family val="2"/>
    </font>
    <font>
      <sz val="11"/>
      <color indexed="8"/>
      <name val="Calibri"/>
      <family val="2"/>
      <charset val="163"/>
    </font>
    <font>
      <sz val="11"/>
      <color theme="1"/>
      <name val="Times New Roman"/>
      <family val="1"/>
    </font>
    <font>
      <sz val="11"/>
      <color rgb="FFFF0000"/>
      <name val="Times New Roman"/>
      <family val="1"/>
    </font>
    <font>
      <b/>
      <sz val="13"/>
      <color rgb="FF0070C0"/>
      <name val="Times New Roman"/>
      <family val="1"/>
    </font>
    <font>
      <sz val="13"/>
      <color rgb="FFFF0000"/>
      <name val="Times New Roman"/>
      <family val="1"/>
    </font>
    <font>
      <b/>
      <sz val="13"/>
      <color rgb="FF0033CC"/>
      <name val="Times New Roman"/>
      <family val="1"/>
    </font>
    <font>
      <b/>
      <sz val="13"/>
      <color theme="0"/>
      <name val="Times New Roman"/>
      <family val="1"/>
    </font>
    <font>
      <sz val="13"/>
      <color theme="0"/>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7" fillId="0" borderId="0"/>
    <xf numFmtId="0" fontId="26" fillId="0" borderId="0"/>
  </cellStyleXfs>
  <cellXfs count="156">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8"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28" fillId="0" borderId="1" xfId="0" applyFont="1" applyBorder="1" applyAlignment="1" applyProtection="1">
      <alignment vertical="center" wrapText="1"/>
    </xf>
    <xf numFmtId="0" fontId="29"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32" fillId="0" borderId="1" xfId="0" applyFont="1" applyBorder="1" applyAlignment="1" applyProtection="1">
      <alignment horizontal="center" vertical="center" wrapText="1"/>
    </xf>
    <xf numFmtId="0" fontId="32"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protection locked="0"/>
    </xf>
    <xf numFmtId="164" fontId="21" fillId="0" borderId="1" xfId="0" applyNumberFormat="1" applyFont="1" applyBorder="1" applyAlignment="1" applyProtection="1">
      <alignment horizontal="center" vertical="center" wrapText="1"/>
    </xf>
    <xf numFmtId="164" fontId="33" fillId="0" borderId="1" xfId="0" applyNumberFormat="1" applyFont="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xf>
    <xf numFmtId="164" fontId="33" fillId="0"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164" fontId="34" fillId="0" borderId="1" xfId="0" applyNumberFormat="1" applyFont="1" applyFill="1" applyBorder="1" applyAlignment="1" applyProtection="1">
      <alignment horizontal="center" vertical="center" wrapText="1"/>
    </xf>
    <xf numFmtId="164" fontId="12" fillId="0" borderId="1" xfId="0" applyNumberFormat="1" applyFont="1" applyBorder="1" applyAlignment="1" applyProtection="1">
      <alignment horizontal="center" vertical="center" wrapText="1"/>
    </xf>
    <xf numFmtId="164" fontId="34" fillId="0" borderId="1" xfId="0" applyNumberFormat="1" applyFont="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165" fontId="30" fillId="0" borderId="1" xfId="0" applyNumberFormat="1" applyFont="1" applyBorder="1" applyAlignment="1" applyProtection="1">
      <alignment horizontal="center" vertical="center" wrapText="1"/>
    </xf>
    <xf numFmtId="165" fontId="33" fillId="0" borderId="1" xfId="0" applyNumberFormat="1" applyFont="1" applyBorder="1" applyAlignment="1" applyProtection="1">
      <alignment horizontal="center" vertical="center" wrapText="1"/>
    </xf>
    <xf numFmtId="165" fontId="30" fillId="0" borderId="1" xfId="0" applyNumberFormat="1" applyFont="1" applyFill="1" applyBorder="1" applyAlignment="1" applyProtection="1">
      <alignment horizontal="center" vertical="center" wrapText="1"/>
    </xf>
    <xf numFmtId="165" fontId="33" fillId="0"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34" fillId="0" borderId="1" xfId="0" applyNumberFormat="1" applyFont="1" applyFill="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165" fontId="34" fillId="0" borderId="1" xfId="0" applyNumberFormat="1" applyFont="1" applyBorder="1" applyAlignment="1" applyProtection="1">
      <alignment horizontal="center" vertical="center" wrapText="1"/>
    </xf>
    <xf numFmtId="165" fontId="5"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0" fillId="0" borderId="3"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6" fillId="0" borderId="1"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5" xfId="0" applyFont="1" applyFill="1" applyBorder="1" applyAlignment="1" applyProtection="1">
      <alignment horizontal="justify" vertical="center" wrapText="1"/>
      <protection locked="0"/>
    </xf>
    <xf numFmtId="0" fontId="12" fillId="2" borderId="2" xfId="0" applyFont="1" applyFill="1" applyBorder="1" applyAlignment="1" applyProtection="1">
      <alignment horizontal="justify" vertical="center" wrapText="1"/>
      <protection locked="0"/>
    </xf>
    <xf numFmtId="0" fontId="12" fillId="2" borderId="4" xfId="0" applyFont="1" applyFill="1" applyBorder="1" applyAlignment="1" applyProtection="1">
      <alignment horizontal="justify" vertical="center" wrapText="1"/>
      <protection locked="0"/>
    </xf>
    <xf numFmtId="0" fontId="12" fillId="2" borderId="5" xfId="0" applyFont="1" applyFill="1" applyBorder="1" applyAlignment="1" applyProtection="1">
      <alignment horizontal="justify" vertical="center" wrapText="1"/>
      <protection locked="0"/>
    </xf>
    <xf numFmtId="0" fontId="30" fillId="0" borderId="2" xfId="0" applyFont="1" applyFill="1" applyBorder="1" applyAlignment="1" applyProtection="1">
      <alignment horizontal="left" vertical="center" wrapText="1"/>
      <protection locked="0"/>
    </xf>
    <xf numFmtId="0" fontId="30" fillId="0" borderId="4" xfId="0" applyFont="1" applyFill="1" applyBorder="1" applyAlignment="1" applyProtection="1">
      <alignment horizontal="left" vertical="center" wrapText="1"/>
      <protection locked="0"/>
    </xf>
    <xf numFmtId="0" fontId="30" fillId="0" borderId="5" xfId="0" applyFont="1" applyFill="1" applyBorder="1" applyAlignment="1" applyProtection="1">
      <alignment horizontal="left" vertical="center" wrapText="1"/>
      <protection locked="0"/>
    </xf>
    <xf numFmtId="0" fontId="30" fillId="0" borderId="2" xfId="0" applyFont="1" applyFill="1" applyBorder="1" applyAlignment="1" applyProtection="1">
      <alignment horizontal="justify" vertical="center" wrapText="1"/>
      <protection locked="0"/>
    </xf>
    <xf numFmtId="0" fontId="30" fillId="0" borderId="4" xfId="0" applyFont="1" applyFill="1" applyBorder="1" applyAlignment="1" applyProtection="1">
      <alignment horizontal="justify" vertical="center" wrapText="1"/>
      <protection locked="0"/>
    </xf>
    <xf numFmtId="0" fontId="30" fillId="0" borderId="5"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30" fillId="0" borderId="1" xfId="0" applyFont="1" applyFill="1" applyBorder="1" applyAlignment="1" applyProtection="1">
      <alignment horizontal="justify" vertical="center" wrapText="1"/>
      <protection locked="0"/>
    </xf>
    <xf numFmtId="0" fontId="18" fillId="0" borderId="2" xfId="0" quotePrefix="1"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7"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10283</xdr:colOff>
      <xdr:row>1</xdr:row>
      <xdr:rowOff>442623</xdr:rowOff>
    </xdr:to>
    <xdr:cxnSp macro="">
      <xdr:nvCxnSpPr>
        <xdr:cNvPr id="3" name="Straight Connector 2"/>
        <xdr:cNvCxnSpPr/>
      </xdr:nvCxnSpPr>
      <xdr:spPr>
        <a:xfrm>
          <a:off x="3786063" y="642648"/>
          <a:ext cx="18534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94882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zoomScale="115" zoomScaleNormal="115" workbookViewId="0">
      <selection activeCell="A6" sqref="A6"/>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8" t="s">
        <v>46</v>
      </c>
    </row>
    <row r="2" spans="1:8" s="8" customFormat="1" ht="48.75" customHeight="1" x14ac:dyDescent="0.25">
      <c r="A2" s="107" t="s">
        <v>27</v>
      </c>
      <c r="B2" s="107"/>
      <c r="C2" s="107"/>
      <c r="D2" s="107" t="s">
        <v>31</v>
      </c>
      <c r="E2" s="107"/>
      <c r="F2" s="107"/>
      <c r="G2" s="107"/>
      <c r="H2" s="107"/>
    </row>
    <row r="3" spans="1:8" s="8" customFormat="1" ht="8.25" customHeight="1" x14ac:dyDescent="0.25">
      <c r="A3" s="109"/>
      <c r="B3" s="109"/>
      <c r="D3" s="10"/>
      <c r="E3" s="10"/>
      <c r="F3" s="10"/>
      <c r="G3" s="10"/>
      <c r="H3" s="10"/>
    </row>
    <row r="4" spans="1:8" ht="7.15" customHeight="1" x14ac:dyDescent="0.25">
      <c r="B4" s="4"/>
    </row>
    <row r="5" spans="1:8" ht="39.950000000000003" customHeight="1" x14ac:dyDescent="0.25">
      <c r="A5" s="142" t="s">
        <v>147</v>
      </c>
      <c r="B5" s="142"/>
      <c r="C5" s="142"/>
      <c r="D5" s="142"/>
      <c r="E5" s="142"/>
      <c r="F5" s="142"/>
      <c r="G5" s="142"/>
      <c r="H5" s="142"/>
    </row>
    <row r="6" spans="1:8" ht="8.4499999999999993" customHeight="1" x14ac:dyDescent="0.25"/>
    <row r="7" spans="1:8" s="1" customFormat="1" ht="25.15" customHeight="1" x14ac:dyDescent="0.25">
      <c r="B7" s="144" t="s">
        <v>140</v>
      </c>
      <c r="C7" s="144"/>
      <c r="D7" s="144"/>
      <c r="E7" s="144"/>
      <c r="F7" s="144"/>
      <c r="G7" s="144"/>
      <c r="H7" s="144"/>
    </row>
    <row r="8" spans="1:8" s="1" customFormat="1" ht="25.15" customHeight="1" x14ac:dyDescent="0.25">
      <c r="B8" s="144" t="s">
        <v>141</v>
      </c>
      <c r="C8" s="144"/>
      <c r="D8" s="144"/>
      <c r="E8" s="144"/>
      <c r="F8" s="144"/>
      <c r="G8" s="144"/>
      <c r="H8" s="144"/>
    </row>
    <row r="9" spans="1:8" s="1" customFormat="1" ht="25.15" customHeight="1" x14ac:dyDescent="0.25">
      <c r="B9" s="144" t="s">
        <v>143</v>
      </c>
      <c r="C9" s="144"/>
      <c r="D9" s="144"/>
      <c r="E9" s="144"/>
      <c r="F9" s="144"/>
      <c r="G9" s="144"/>
      <c r="H9" s="144"/>
    </row>
    <row r="10" spans="1:8" s="1" customFormat="1" ht="11.25" customHeight="1" x14ac:dyDescent="0.25">
      <c r="B10" s="11"/>
      <c r="C10" s="11"/>
    </row>
    <row r="11" spans="1:8" s="8" customFormat="1" ht="64.5" customHeight="1" x14ac:dyDescent="0.25">
      <c r="A11" s="12" t="s">
        <v>28</v>
      </c>
      <c r="B11" s="143" t="s">
        <v>29</v>
      </c>
      <c r="C11" s="143"/>
      <c r="D11" s="143"/>
      <c r="E11" s="12" t="s">
        <v>30</v>
      </c>
      <c r="F11" s="2" t="s">
        <v>39</v>
      </c>
      <c r="G11" s="2" t="s">
        <v>41</v>
      </c>
      <c r="H11" s="12" t="s">
        <v>32</v>
      </c>
    </row>
    <row r="12" spans="1:8" s="8" customFormat="1" ht="14.45" customHeight="1" x14ac:dyDescent="0.25">
      <c r="A12" s="13" t="s">
        <v>48</v>
      </c>
      <c r="B12" s="146" t="s">
        <v>49</v>
      </c>
      <c r="C12" s="147"/>
      <c r="D12" s="148"/>
      <c r="E12" s="13" t="s">
        <v>50</v>
      </c>
      <c r="F12" s="13" t="s">
        <v>51</v>
      </c>
      <c r="G12" s="34" t="s">
        <v>52</v>
      </c>
      <c r="H12" s="13" t="s">
        <v>53</v>
      </c>
    </row>
    <row r="13" spans="1:8" s="8" customFormat="1" ht="43.9" customHeight="1" x14ac:dyDescent="0.25">
      <c r="A13" s="12" t="s">
        <v>0</v>
      </c>
      <c r="B13" s="145" t="s">
        <v>33</v>
      </c>
      <c r="C13" s="145"/>
      <c r="D13" s="145"/>
      <c r="E13" s="56">
        <f>E14+E24</f>
        <v>20</v>
      </c>
      <c r="F13" s="60">
        <f>F14+F24</f>
        <v>20</v>
      </c>
      <c r="G13" s="61">
        <f>G14+G24</f>
        <v>0</v>
      </c>
      <c r="H13" s="12"/>
    </row>
    <row r="14" spans="1:8" s="14" customFormat="1" ht="44.45" customHeight="1" x14ac:dyDescent="0.25">
      <c r="A14" s="3">
        <v>1</v>
      </c>
      <c r="B14" s="145" t="s">
        <v>1</v>
      </c>
      <c r="C14" s="145"/>
      <c r="D14" s="145"/>
      <c r="E14" s="57">
        <f>E15+E16+E17+E18+E22+E23</f>
        <v>10</v>
      </c>
      <c r="F14" s="62">
        <f>F15+F16+F17+F18+F22+F23</f>
        <v>10</v>
      </c>
      <c r="G14" s="63">
        <f>G15+G16+G17+G18+G22+G23</f>
        <v>0</v>
      </c>
      <c r="H14" s="3"/>
    </row>
    <row r="15" spans="1:8" s="21" customFormat="1" ht="116.25" customHeight="1" x14ac:dyDescent="0.25">
      <c r="A15" s="19" t="s">
        <v>55</v>
      </c>
      <c r="B15" s="128" t="s">
        <v>56</v>
      </c>
      <c r="C15" s="129"/>
      <c r="D15" s="130"/>
      <c r="E15" s="31">
        <v>1</v>
      </c>
      <c r="F15" s="20">
        <v>1</v>
      </c>
      <c r="G15" s="25"/>
      <c r="H15" s="19"/>
    </row>
    <row r="16" spans="1:8" s="23" customFormat="1" ht="48.95" customHeight="1" x14ac:dyDescent="0.25">
      <c r="A16" s="19" t="s">
        <v>57</v>
      </c>
      <c r="B16" s="128" t="s">
        <v>58</v>
      </c>
      <c r="C16" s="129"/>
      <c r="D16" s="130"/>
      <c r="E16" s="31">
        <v>1</v>
      </c>
      <c r="F16" s="20">
        <v>1</v>
      </c>
      <c r="G16" s="35"/>
      <c r="H16" s="22"/>
    </row>
    <row r="17" spans="1:8" s="23" customFormat="1" ht="89.25" customHeight="1" x14ac:dyDescent="0.25">
      <c r="A17" s="3" t="s">
        <v>59</v>
      </c>
      <c r="B17" s="128" t="s">
        <v>60</v>
      </c>
      <c r="C17" s="129"/>
      <c r="D17" s="130"/>
      <c r="E17" s="31">
        <v>1</v>
      </c>
      <c r="F17" s="20">
        <v>1</v>
      </c>
      <c r="G17" s="35"/>
      <c r="H17" s="22"/>
    </row>
    <row r="18" spans="1:8" s="23" customFormat="1" ht="34.5" customHeight="1" x14ac:dyDescent="0.25">
      <c r="A18" s="3" t="s">
        <v>61</v>
      </c>
      <c r="B18" s="128" t="s">
        <v>62</v>
      </c>
      <c r="C18" s="129"/>
      <c r="D18" s="130"/>
      <c r="E18" s="31">
        <f>E19+E20+E21</f>
        <v>3</v>
      </c>
      <c r="F18" s="64">
        <f>F19+F20+F21</f>
        <v>3</v>
      </c>
      <c r="G18" s="65">
        <f>G19+G20+G21</f>
        <v>0</v>
      </c>
      <c r="H18" s="22"/>
    </row>
    <row r="19" spans="1:8" s="23" customFormat="1" ht="54.75" customHeight="1" x14ac:dyDescent="0.25">
      <c r="A19" s="20" t="s">
        <v>63</v>
      </c>
      <c r="B19" s="128" t="s">
        <v>64</v>
      </c>
      <c r="C19" s="129"/>
      <c r="D19" s="130"/>
      <c r="E19" s="26">
        <v>1</v>
      </c>
      <c r="F19" s="20">
        <v>1</v>
      </c>
      <c r="G19" s="35"/>
      <c r="H19" s="22"/>
    </row>
    <row r="20" spans="1:8" s="23" customFormat="1" ht="56.45" customHeight="1" x14ac:dyDescent="0.25">
      <c r="A20" s="20" t="s">
        <v>65</v>
      </c>
      <c r="B20" s="128" t="s">
        <v>66</v>
      </c>
      <c r="C20" s="129"/>
      <c r="D20" s="130"/>
      <c r="E20" s="26">
        <v>1</v>
      </c>
      <c r="F20" s="20">
        <v>1</v>
      </c>
      <c r="G20" s="27"/>
      <c r="H20" s="22"/>
    </row>
    <row r="21" spans="1:8" s="23" customFormat="1" ht="70.7" customHeight="1" x14ac:dyDescent="0.25">
      <c r="A21" s="3" t="s">
        <v>67</v>
      </c>
      <c r="B21" s="128" t="s">
        <v>68</v>
      </c>
      <c r="C21" s="129"/>
      <c r="D21" s="130"/>
      <c r="E21" s="31">
        <v>1</v>
      </c>
      <c r="F21" s="20">
        <v>1</v>
      </c>
      <c r="G21" s="28"/>
      <c r="H21" s="22"/>
    </row>
    <row r="22" spans="1:8" s="55" customFormat="1" ht="43.5" customHeight="1" x14ac:dyDescent="0.25">
      <c r="A22" s="44" t="s">
        <v>69</v>
      </c>
      <c r="B22" s="131" t="s">
        <v>70</v>
      </c>
      <c r="C22" s="132"/>
      <c r="D22" s="133"/>
      <c r="E22" s="58">
        <v>3</v>
      </c>
      <c r="F22" s="45">
        <v>3</v>
      </c>
      <c r="G22" s="46"/>
      <c r="H22" s="47"/>
    </row>
    <row r="23" spans="1:8" s="23" customFormat="1" ht="65.25" customHeight="1" x14ac:dyDescent="0.25">
      <c r="A23" s="3" t="s">
        <v>71</v>
      </c>
      <c r="B23" s="128" t="s">
        <v>72</v>
      </c>
      <c r="C23" s="129"/>
      <c r="D23" s="130"/>
      <c r="E23" s="31">
        <v>1</v>
      </c>
      <c r="F23" s="20">
        <v>1</v>
      </c>
      <c r="G23" s="35"/>
      <c r="H23" s="22"/>
    </row>
    <row r="24" spans="1:8" s="14" customFormat="1" ht="116.25" customHeight="1" x14ac:dyDescent="0.25">
      <c r="A24" s="3">
        <v>2</v>
      </c>
      <c r="B24" s="137" t="s">
        <v>38</v>
      </c>
      <c r="C24" s="138"/>
      <c r="D24" s="139"/>
      <c r="E24" s="40">
        <f>E25+E29</f>
        <v>10</v>
      </c>
      <c r="F24" s="60">
        <f>F25+F29</f>
        <v>10</v>
      </c>
      <c r="G24" s="61">
        <f>G25+G29</f>
        <v>0</v>
      </c>
      <c r="H24" s="3"/>
    </row>
    <row r="25" spans="1:8" s="23" customFormat="1" ht="72" customHeight="1" x14ac:dyDescent="0.25">
      <c r="A25" s="19" t="s">
        <v>73</v>
      </c>
      <c r="B25" s="128" t="s">
        <v>74</v>
      </c>
      <c r="C25" s="129"/>
      <c r="D25" s="130"/>
      <c r="E25" s="25">
        <f>E26+E27+E28</f>
        <v>7</v>
      </c>
      <c r="F25" s="66">
        <f>F26+F27+F28</f>
        <v>7</v>
      </c>
      <c r="G25" s="67">
        <f>G26+G27+G28</f>
        <v>0</v>
      </c>
      <c r="H25" s="22"/>
    </row>
    <row r="26" spans="1:8" s="23" customFormat="1" ht="107.25" customHeight="1" x14ac:dyDescent="0.25">
      <c r="A26" s="19" t="s">
        <v>63</v>
      </c>
      <c r="B26" s="128" t="s">
        <v>100</v>
      </c>
      <c r="C26" s="129"/>
      <c r="D26" s="130"/>
      <c r="E26" s="25">
        <v>2</v>
      </c>
      <c r="F26" s="24">
        <v>2</v>
      </c>
      <c r="G26" s="35"/>
      <c r="H26" s="22"/>
    </row>
    <row r="27" spans="1:8" s="23" customFormat="1" ht="63.75" customHeight="1" x14ac:dyDescent="0.25">
      <c r="A27" s="19" t="s">
        <v>65</v>
      </c>
      <c r="B27" s="110" t="s">
        <v>105</v>
      </c>
      <c r="C27" s="111"/>
      <c r="D27" s="112"/>
      <c r="E27" s="25">
        <v>3</v>
      </c>
      <c r="F27" s="24">
        <v>3</v>
      </c>
      <c r="G27" s="35"/>
      <c r="H27" s="22"/>
    </row>
    <row r="28" spans="1:8" s="23" customFormat="1" ht="66.75" customHeight="1" x14ac:dyDescent="0.25">
      <c r="A28" s="19" t="s">
        <v>67</v>
      </c>
      <c r="B28" s="128" t="s">
        <v>115</v>
      </c>
      <c r="C28" s="129"/>
      <c r="D28" s="130"/>
      <c r="E28" s="25">
        <v>2</v>
      </c>
      <c r="F28" s="24">
        <v>2</v>
      </c>
      <c r="G28" s="35"/>
      <c r="H28" s="22"/>
    </row>
    <row r="29" spans="1:8" s="23" customFormat="1" ht="34.5" customHeight="1" x14ac:dyDescent="0.25">
      <c r="A29" s="19" t="s">
        <v>75</v>
      </c>
      <c r="B29" s="128" t="s">
        <v>76</v>
      </c>
      <c r="C29" s="129"/>
      <c r="D29" s="130"/>
      <c r="E29" s="25">
        <f>E30+E31</f>
        <v>3</v>
      </c>
      <c r="F29" s="66">
        <f>F30+F31</f>
        <v>3</v>
      </c>
      <c r="G29" s="67">
        <f>G30+G31</f>
        <v>0</v>
      </c>
      <c r="H29" s="22"/>
    </row>
    <row r="30" spans="1:8" s="23" customFormat="1" ht="51.4" customHeight="1" x14ac:dyDescent="0.25">
      <c r="A30" s="19" t="s">
        <v>63</v>
      </c>
      <c r="B30" s="110" t="s">
        <v>112</v>
      </c>
      <c r="C30" s="111"/>
      <c r="D30" s="112"/>
      <c r="E30" s="25">
        <v>2</v>
      </c>
      <c r="F30" s="24">
        <v>2</v>
      </c>
      <c r="G30" s="35"/>
      <c r="H30" s="22"/>
    </row>
    <row r="31" spans="1:8" s="23" customFormat="1" ht="66.75" customHeight="1" x14ac:dyDescent="0.25">
      <c r="A31" s="19" t="s">
        <v>65</v>
      </c>
      <c r="B31" s="110" t="s">
        <v>113</v>
      </c>
      <c r="C31" s="111"/>
      <c r="D31" s="112"/>
      <c r="E31" s="25">
        <v>1</v>
      </c>
      <c r="F31" s="24">
        <v>1</v>
      </c>
      <c r="G31" s="35"/>
      <c r="H31" s="22"/>
    </row>
    <row r="32" spans="1:8" s="8" customFormat="1" ht="21" customHeight="1" x14ac:dyDescent="0.25">
      <c r="A32" s="12" t="s">
        <v>2</v>
      </c>
      <c r="B32" s="134" t="s">
        <v>36</v>
      </c>
      <c r="C32" s="135"/>
      <c r="D32" s="136"/>
      <c r="E32" s="40">
        <f>E33+E38+E44</f>
        <v>30</v>
      </c>
      <c r="F32" s="60">
        <f>F33+F38+F44</f>
        <v>20</v>
      </c>
      <c r="G32" s="61">
        <f>G33+G38+G44</f>
        <v>0</v>
      </c>
      <c r="H32" s="12"/>
    </row>
    <row r="33" spans="1:8" s="14" customFormat="1" ht="72" customHeight="1" x14ac:dyDescent="0.25">
      <c r="A33" s="3">
        <v>1</v>
      </c>
      <c r="B33" s="137" t="s">
        <v>37</v>
      </c>
      <c r="C33" s="138"/>
      <c r="D33" s="139"/>
      <c r="E33" s="40">
        <f>E34+E35+E36+E37</f>
        <v>10</v>
      </c>
      <c r="F33" s="60">
        <f>F34+F35+F36+F37</f>
        <v>6</v>
      </c>
      <c r="G33" s="61">
        <f>G34+G35+G36+G37</f>
        <v>0</v>
      </c>
      <c r="H33" s="3"/>
    </row>
    <row r="34" spans="1:8" s="21" customFormat="1" ht="72" customHeight="1" x14ac:dyDescent="0.25">
      <c r="A34" s="19" t="s">
        <v>55</v>
      </c>
      <c r="B34" s="128" t="s">
        <v>111</v>
      </c>
      <c r="C34" s="129"/>
      <c r="D34" s="130"/>
      <c r="E34" s="29">
        <v>2</v>
      </c>
      <c r="F34" s="24">
        <v>2</v>
      </c>
      <c r="G34" s="25"/>
      <c r="H34" s="19"/>
    </row>
    <row r="35" spans="1:8" s="14" customFormat="1" ht="100.5" customHeight="1" x14ac:dyDescent="0.25">
      <c r="A35" s="45" t="s">
        <v>57</v>
      </c>
      <c r="B35" s="131" t="s">
        <v>110</v>
      </c>
      <c r="C35" s="132"/>
      <c r="D35" s="133"/>
      <c r="E35" s="48">
        <v>4</v>
      </c>
      <c r="F35" s="45"/>
      <c r="G35" s="48"/>
      <c r="H35" s="49" t="s">
        <v>103</v>
      </c>
    </row>
    <row r="36" spans="1:8" s="21" customFormat="1" ht="50.25" customHeight="1" x14ac:dyDescent="0.25">
      <c r="A36" s="19" t="s">
        <v>59</v>
      </c>
      <c r="B36" s="110" t="s">
        <v>99</v>
      </c>
      <c r="C36" s="111"/>
      <c r="D36" s="112"/>
      <c r="E36" s="29">
        <v>2</v>
      </c>
      <c r="F36" s="24">
        <v>2</v>
      </c>
      <c r="G36" s="25"/>
      <c r="H36" s="19"/>
    </row>
    <row r="37" spans="1:8" s="23" customFormat="1" ht="69" customHeight="1" x14ac:dyDescent="0.25">
      <c r="A37" s="19" t="s">
        <v>61</v>
      </c>
      <c r="B37" s="128" t="s">
        <v>117</v>
      </c>
      <c r="C37" s="129"/>
      <c r="D37" s="130"/>
      <c r="E37" s="31">
        <v>2</v>
      </c>
      <c r="F37" s="20">
        <v>2</v>
      </c>
      <c r="G37" s="25"/>
      <c r="H37" s="22"/>
    </row>
    <row r="38" spans="1:8" s="14" customFormat="1" ht="85.9" customHeight="1" x14ac:dyDescent="0.25">
      <c r="A38" s="3">
        <v>2</v>
      </c>
      <c r="B38" s="145" t="s">
        <v>3</v>
      </c>
      <c r="C38" s="145"/>
      <c r="D38" s="145"/>
      <c r="E38" s="40">
        <f>E39+E40+E41+E42+E43</f>
        <v>10</v>
      </c>
      <c r="F38" s="60">
        <f>F39+F40+F41+F42+F43</f>
        <v>10</v>
      </c>
      <c r="G38" s="61">
        <f>G39+G40+G41+G42+G43</f>
        <v>0</v>
      </c>
      <c r="H38" s="3"/>
    </row>
    <row r="39" spans="1:8" s="23" customFormat="1" ht="52.5" customHeight="1" x14ac:dyDescent="0.25">
      <c r="A39" s="19" t="s">
        <v>73</v>
      </c>
      <c r="B39" s="110" t="s">
        <v>116</v>
      </c>
      <c r="C39" s="111"/>
      <c r="D39" s="112"/>
      <c r="E39" s="25">
        <v>2</v>
      </c>
      <c r="F39" s="24">
        <v>2</v>
      </c>
      <c r="G39" s="35"/>
      <c r="H39" s="22"/>
    </row>
    <row r="40" spans="1:8" s="23" customFormat="1" ht="51.95" customHeight="1" x14ac:dyDescent="0.25">
      <c r="A40" s="19" t="s">
        <v>75</v>
      </c>
      <c r="B40" s="110" t="s">
        <v>77</v>
      </c>
      <c r="C40" s="111"/>
      <c r="D40" s="112"/>
      <c r="E40" s="25">
        <v>2</v>
      </c>
      <c r="F40" s="24">
        <v>2</v>
      </c>
      <c r="G40" s="35"/>
      <c r="H40" s="22"/>
    </row>
    <row r="41" spans="1:8" s="23" customFormat="1" ht="69.599999999999994" customHeight="1" x14ac:dyDescent="0.25">
      <c r="A41" s="19" t="s">
        <v>78</v>
      </c>
      <c r="B41" s="110" t="s">
        <v>101</v>
      </c>
      <c r="C41" s="111"/>
      <c r="D41" s="112"/>
      <c r="E41" s="25">
        <v>2</v>
      </c>
      <c r="F41" s="24">
        <v>2</v>
      </c>
      <c r="G41" s="35"/>
      <c r="H41" s="22"/>
    </row>
    <row r="42" spans="1:8" s="23" customFormat="1" ht="87.95" customHeight="1" x14ac:dyDescent="0.25">
      <c r="A42" s="19" t="s">
        <v>79</v>
      </c>
      <c r="B42" s="110" t="s">
        <v>118</v>
      </c>
      <c r="C42" s="111"/>
      <c r="D42" s="112"/>
      <c r="E42" s="25">
        <v>1</v>
      </c>
      <c r="F42" s="24">
        <v>1</v>
      </c>
      <c r="G42" s="35"/>
      <c r="H42" s="22"/>
    </row>
    <row r="43" spans="1:8" s="55" customFormat="1" ht="53.25" customHeight="1" x14ac:dyDescent="0.25">
      <c r="A43" s="44" t="s">
        <v>80</v>
      </c>
      <c r="B43" s="131" t="s">
        <v>106</v>
      </c>
      <c r="C43" s="132"/>
      <c r="D43" s="133"/>
      <c r="E43" s="58">
        <v>3</v>
      </c>
      <c r="F43" s="45">
        <v>3</v>
      </c>
      <c r="G43" s="50"/>
      <c r="H43" s="47"/>
    </row>
    <row r="44" spans="1:8" s="14" customFormat="1" ht="59.45" customHeight="1" x14ac:dyDescent="0.25">
      <c r="A44" s="3">
        <v>3</v>
      </c>
      <c r="B44" s="145" t="s">
        <v>4</v>
      </c>
      <c r="C44" s="145"/>
      <c r="D44" s="145"/>
      <c r="E44" s="40">
        <f>E45+E46+E47+E48</f>
        <v>10</v>
      </c>
      <c r="F44" s="60">
        <f>F45+F46+F47+F48</f>
        <v>4</v>
      </c>
      <c r="G44" s="61">
        <f>G45+G46+G47+G48</f>
        <v>0</v>
      </c>
      <c r="H44" s="3"/>
    </row>
    <row r="45" spans="1:8" s="21" customFormat="1" ht="72.75" customHeight="1" x14ac:dyDescent="0.25">
      <c r="A45" s="19" t="s">
        <v>81</v>
      </c>
      <c r="B45" s="128" t="s">
        <v>82</v>
      </c>
      <c r="C45" s="129"/>
      <c r="D45" s="130"/>
      <c r="E45" s="31">
        <v>3</v>
      </c>
      <c r="F45" s="20">
        <v>3</v>
      </c>
      <c r="G45" s="25"/>
      <c r="H45" s="19"/>
    </row>
    <row r="46" spans="1:8" s="55" customFormat="1" ht="167.25" customHeight="1" x14ac:dyDescent="0.25">
      <c r="A46" s="44" t="s">
        <v>83</v>
      </c>
      <c r="B46" s="131" t="s">
        <v>107</v>
      </c>
      <c r="C46" s="132"/>
      <c r="D46" s="133"/>
      <c r="E46" s="58">
        <v>5</v>
      </c>
      <c r="F46" s="45"/>
      <c r="G46" s="50"/>
      <c r="H46" s="47"/>
    </row>
    <row r="47" spans="1:8" s="23" customFormat="1" ht="70.5" customHeight="1" x14ac:dyDescent="0.25">
      <c r="A47" s="19" t="s">
        <v>84</v>
      </c>
      <c r="B47" s="128" t="s">
        <v>85</v>
      </c>
      <c r="C47" s="129"/>
      <c r="D47" s="130"/>
      <c r="E47" s="25">
        <v>1</v>
      </c>
      <c r="F47" s="24">
        <v>1</v>
      </c>
      <c r="G47" s="35"/>
      <c r="H47" s="22"/>
    </row>
    <row r="48" spans="1:8" s="23" customFormat="1" ht="118.35" customHeight="1" x14ac:dyDescent="0.25">
      <c r="A48" s="19" t="s">
        <v>86</v>
      </c>
      <c r="B48" s="128" t="s">
        <v>87</v>
      </c>
      <c r="C48" s="129"/>
      <c r="D48" s="130"/>
      <c r="E48" s="25">
        <v>1</v>
      </c>
      <c r="F48" s="24">
        <v>0</v>
      </c>
      <c r="G48" s="35"/>
      <c r="H48" s="22"/>
    </row>
    <row r="49" spans="1:8" s="8" customFormat="1" ht="49.15" customHeight="1" x14ac:dyDescent="0.25">
      <c r="A49" s="12" t="s">
        <v>6</v>
      </c>
      <c r="B49" s="137" t="s">
        <v>34</v>
      </c>
      <c r="C49" s="138"/>
      <c r="D49" s="139"/>
      <c r="E49" s="30">
        <v>50</v>
      </c>
      <c r="F49" s="68">
        <f>SUM(F50:F55)</f>
        <v>45</v>
      </c>
      <c r="G49" s="63">
        <f>SUM(G50:G55)</f>
        <v>0</v>
      </c>
      <c r="H49" s="12"/>
    </row>
    <row r="50" spans="1:8" s="14" customFormat="1" ht="27.2" customHeight="1" x14ac:dyDescent="0.25">
      <c r="A50" s="3"/>
      <c r="B50" s="118" t="s">
        <v>7</v>
      </c>
      <c r="C50" s="119"/>
      <c r="D50" s="120"/>
      <c r="E50" s="31">
        <v>50</v>
      </c>
      <c r="F50" s="3"/>
      <c r="G50" s="31"/>
      <c r="H50" s="3"/>
    </row>
    <row r="51" spans="1:8" s="14" customFormat="1" ht="27.2" customHeight="1" x14ac:dyDescent="0.25">
      <c r="A51" s="3"/>
      <c r="B51" s="118" t="s">
        <v>8</v>
      </c>
      <c r="C51" s="119"/>
      <c r="D51" s="120"/>
      <c r="E51" s="31">
        <v>45</v>
      </c>
      <c r="F51" s="3">
        <v>45</v>
      </c>
      <c r="G51" s="31"/>
      <c r="H51" s="3"/>
    </row>
    <row r="52" spans="1:8" s="14" customFormat="1" ht="27.2" customHeight="1" x14ac:dyDescent="0.25">
      <c r="A52" s="3"/>
      <c r="B52" s="118" t="s">
        <v>9</v>
      </c>
      <c r="C52" s="119"/>
      <c r="D52" s="120"/>
      <c r="E52" s="31">
        <v>40</v>
      </c>
      <c r="F52" s="3"/>
      <c r="G52" s="31"/>
      <c r="H52" s="3"/>
    </row>
    <row r="53" spans="1:8" s="14" customFormat="1" ht="27.2" customHeight="1" x14ac:dyDescent="0.25">
      <c r="A53" s="3"/>
      <c r="B53" s="118" t="s">
        <v>23</v>
      </c>
      <c r="C53" s="119"/>
      <c r="D53" s="120"/>
      <c r="E53" s="31">
        <v>30</v>
      </c>
      <c r="F53" s="3"/>
      <c r="G53" s="31"/>
      <c r="H53" s="3"/>
    </row>
    <row r="54" spans="1:8" s="14" customFormat="1" ht="27.2" customHeight="1" x14ac:dyDescent="0.25">
      <c r="A54" s="3"/>
      <c r="B54" s="118" t="s">
        <v>24</v>
      </c>
      <c r="C54" s="119"/>
      <c r="D54" s="120"/>
      <c r="E54" s="31">
        <v>25</v>
      </c>
      <c r="F54" s="3"/>
      <c r="G54" s="31"/>
      <c r="H54" s="3"/>
    </row>
    <row r="55" spans="1:8" s="14" customFormat="1" ht="27.2" customHeight="1" x14ac:dyDescent="0.25">
      <c r="A55" s="3"/>
      <c r="B55" s="118" t="s">
        <v>25</v>
      </c>
      <c r="C55" s="119"/>
      <c r="D55" s="120"/>
      <c r="E55" s="31">
        <v>0</v>
      </c>
      <c r="F55" s="3"/>
      <c r="G55" s="31"/>
      <c r="H55" s="3"/>
    </row>
    <row r="56" spans="1:8" s="8" customFormat="1" ht="27.2" customHeight="1" x14ac:dyDescent="0.25">
      <c r="A56" s="12"/>
      <c r="B56" s="121" t="s">
        <v>10</v>
      </c>
      <c r="C56" s="122"/>
      <c r="D56" s="123"/>
      <c r="E56" s="32">
        <f>E13+E32+E49</f>
        <v>100</v>
      </c>
      <c r="F56" s="69">
        <f>F13+F32+F49</f>
        <v>85</v>
      </c>
      <c r="G56" s="63">
        <f>G13+G32+G49</f>
        <v>0</v>
      </c>
      <c r="H56" s="12"/>
    </row>
    <row r="57" spans="1:8" ht="9.75" customHeight="1" x14ac:dyDescent="0.25">
      <c r="C57" s="5"/>
      <c r="D57" s="5"/>
    </row>
    <row r="58" spans="1:8" ht="20.25" customHeight="1" x14ac:dyDescent="0.25">
      <c r="B58" s="124" t="s">
        <v>40</v>
      </c>
      <c r="C58" s="124"/>
      <c r="D58" s="124"/>
    </row>
    <row r="59" spans="1:8" s="1" customFormat="1" ht="69.75" customHeight="1" x14ac:dyDescent="0.25">
      <c r="A59" s="125" t="s">
        <v>18</v>
      </c>
      <c r="B59" s="125"/>
      <c r="C59" s="125"/>
      <c r="D59" s="140" t="s">
        <v>19</v>
      </c>
      <c r="E59" s="141"/>
      <c r="F59" s="2" t="s">
        <v>35</v>
      </c>
      <c r="G59" s="59" t="s">
        <v>45</v>
      </c>
      <c r="H59" s="2" t="s">
        <v>20</v>
      </c>
    </row>
    <row r="60" spans="1:8" ht="33" customHeight="1" x14ac:dyDescent="0.25">
      <c r="A60" s="113" t="s">
        <v>12</v>
      </c>
      <c r="B60" s="113"/>
      <c r="C60" s="113"/>
      <c r="D60" s="126" t="s">
        <v>11</v>
      </c>
      <c r="E60" s="127"/>
      <c r="F60" s="3" t="s">
        <v>142</v>
      </c>
      <c r="G60" s="33"/>
      <c r="H60" s="33" t="str">
        <f>IF(AND(80&lt;=G56,G56&lt;100),G56,"")</f>
        <v/>
      </c>
    </row>
    <row r="61" spans="1:8" ht="33.200000000000003" customHeight="1" x14ac:dyDescent="0.25">
      <c r="A61" s="113" t="s">
        <v>26</v>
      </c>
      <c r="B61" s="113"/>
      <c r="C61" s="113"/>
      <c r="D61" s="126" t="s">
        <v>13</v>
      </c>
      <c r="E61" s="127"/>
      <c r="F61" s="3"/>
      <c r="G61" s="33"/>
      <c r="H61" s="33" t="str">
        <f>IF(AND(65&lt;=G56,G56&lt;80),G56,"")</f>
        <v/>
      </c>
    </row>
    <row r="62" spans="1:8" ht="40.15" customHeight="1" x14ac:dyDescent="0.25">
      <c r="A62" s="113" t="s">
        <v>15</v>
      </c>
      <c r="B62" s="113"/>
      <c r="C62" s="113"/>
      <c r="D62" s="126" t="s">
        <v>14</v>
      </c>
      <c r="E62" s="127"/>
      <c r="F62" s="3"/>
      <c r="G62" s="33"/>
      <c r="H62" s="33" t="str">
        <f>IF(AND(50&lt;=G56,G56&lt;65),G56,"")</f>
        <v/>
      </c>
    </row>
    <row r="63" spans="1:8" ht="32.450000000000003" customHeight="1" x14ac:dyDescent="0.25">
      <c r="A63" s="113" t="s">
        <v>17</v>
      </c>
      <c r="B63" s="113"/>
      <c r="C63" s="113"/>
      <c r="D63" s="126" t="s">
        <v>16</v>
      </c>
      <c r="E63" s="127"/>
      <c r="F63" s="3"/>
      <c r="G63" s="33"/>
      <c r="H63" s="33" t="str">
        <f>IF(AND(0&lt;G56,G56&lt;50),G56,"")</f>
        <v/>
      </c>
    </row>
    <row r="64" spans="1:8" ht="3" customHeight="1" x14ac:dyDescent="0.25"/>
    <row r="65" spans="2:8" s="6" customFormat="1" ht="20.25" customHeight="1" x14ac:dyDescent="0.25">
      <c r="B65" s="7"/>
      <c r="C65" s="7"/>
      <c r="D65" s="106" t="s">
        <v>185</v>
      </c>
      <c r="E65" s="106"/>
      <c r="F65" s="106"/>
      <c r="G65" s="106"/>
      <c r="H65" s="106"/>
    </row>
    <row r="66" spans="2:8" s="8" customFormat="1" ht="35.25" customHeight="1" x14ac:dyDescent="0.25">
      <c r="C66" s="15"/>
      <c r="D66" s="107" t="s">
        <v>21</v>
      </c>
      <c r="E66" s="107"/>
      <c r="F66" s="107"/>
      <c r="G66" s="107"/>
      <c r="H66" s="107"/>
    </row>
    <row r="67" spans="2:8" x14ac:dyDescent="0.25">
      <c r="D67" s="16"/>
      <c r="E67" s="16"/>
      <c r="F67" s="16"/>
      <c r="G67" s="36"/>
      <c r="H67" s="16"/>
    </row>
    <row r="70" spans="2:8" x14ac:dyDescent="0.25">
      <c r="F70" s="85" t="s">
        <v>126</v>
      </c>
    </row>
    <row r="72" spans="2:8" ht="15.75" customHeight="1" x14ac:dyDescent="0.25">
      <c r="B72" s="114" t="s">
        <v>43</v>
      </c>
      <c r="C72" s="114"/>
      <c r="D72" s="114"/>
      <c r="E72" s="114"/>
      <c r="F72" s="114"/>
      <c r="G72" s="114"/>
      <c r="H72" s="114"/>
    </row>
    <row r="73" spans="2:8" ht="92.45" customHeight="1" x14ac:dyDescent="0.25">
      <c r="B73" s="115" t="s">
        <v>44</v>
      </c>
      <c r="C73" s="116"/>
      <c r="D73" s="116"/>
      <c r="E73" s="116"/>
      <c r="F73" s="116"/>
      <c r="G73" s="116"/>
      <c r="H73" s="117"/>
    </row>
    <row r="74" spans="2:8" ht="24" customHeight="1" x14ac:dyDescent="0.25">
      <c r="B74" s="17"/>
      <c r="D74" s="108" t="s">
        <v>54</v>
      </c>
      <c r="E74" s="108"/>
      <c r="F74" s="108"/>
      <c r="G74" s="108"/>
      <c r="H74" s="108"/>
    </row>
    <row r="75" spans="2:8" ht="20.25" customHeight="1" x14ac:dyDescent="0.25">
      <c r="B75" s="15"/>
      <c r="D75" s="109" t="s">
        <v>109</v>
      </c>
      <c r="E75" s="109"/>
      <c r="F75" s="109"/>
      <c r="G75" s="109"/>
      <c r="H75" s="109"/>
    </row>
  </sheetData>
  <sheetProtection password="E795" sheet="1" formatCells="0" formatColumns="0" formatRows="0" insertColumns="0" insertRows="0" insertHyperlinks="0" deleteColumns="0" deleteRows="0" sort="0" autoFilter="0" pivotTables="0"/>
  <autoFilter ref="A11:H56">
    <filterColumn colId="1" showButton="0"/>
    <filterColumn colId="2" showButton="0"/>
  </autoFilter>
  <mergeCells count="70">
    <mergeCell ref="B38:D38"/>
    <mergeCell ref="D61:E61"/>
    <mergeCell ref="D62:E62"/>
    <mergeCell ref="B46:D46"/>
    <mergeCell ref="B47:D47"/>
    <mergeCell ref="B48:D48"/>
    <mergeCell ref="B44:D44"/>
    <mergeCell ref="B49:D49"/>
    <mergeCell ref="B50:D50"/>
    <mergeCell ref="B51:D51"/>
    <mergeCell ref="A60:C60"/>
    <mergeCell ref="A61:C61"/>
    <mergeCell ref="A62:C62"/>
    <mergeCell ref="D60:E60"/>
    <mergeCell ref="B52:D52"/>
    <mergeCell ref="B53:D53"/>
    <mergeCell ref="B16:D16"/>
    <mergeCell ref="B17:D17"/>
    <mergeCell ref="B27:D27"/>
    <mergeCell ref="B28:D28"/>
    <mergeCell ref="B24:D24"/>
    <mergeCell ref="B25:D25"/>
    <mergeCell ref="B26:D26"/>
    <mergeCell ref="B18:D18"/>
    <mergeCell ref="B19:D19"/>
    <mergeCell ref="B20:D20"/>
    <mergeCell ref="B21:D21"/>
    <mergeCell ref="B22:D22"/>
    <mergeCell ref="B23:D23"/>
    <mergeCell ref="B39:D39"/>
    <mergeCell ref="B43:D43"/>
    <mergeCell ref="B45:D45"/>
    <mergeCell ref="D59:E59"/>
    <mergeCell ref="A2:C2"/>
    <mergeCell ref="D2:H2"/>
    <mergeCell ref="A3:B3"/>
    <mergeCell ref="A5:H5"/>
    <mergeCell ref="B11:D11"/>
    <mergeCell ref="B7:H7"/>
    <mergeCell ref="B8:H8"/>
    <mergeCell ref="B13:D13"/>
    <mergeCell ref="B14:D14"/>
    <mergeCell ref="B9:H9"/>
    <mergeCell ref="B12:D12"/>
    <mergeCell ref="B15:D15"/>
    <mergeCell ref="B31:D31"/>
    <mergeCell ref="B34:D34"/>
    <mergeCell ref="B37:D37"/>
    <mergeCell ref="B29:D29"/>
    <mergeCell ref="B30:D30"/>
    <mergeCell ref="B35:D35"/>
    <mergeCell ref="B36:D36"/>
    <mergeCell ref="B32:D32"/>
    <mergeCell ref="B33:D33"/>
    <mergeCell ref="D65:H65"/>
    <mergeCell ref="D66:H66"/>
    <mergeCell ref="D74:H74"/>
    <mergeCell ref="D75:H75"/>
    <mergeCell ref="B40:D40"/>
    <mergeCell ref="A63:C63"/>
    <mergeCell ref="B41:D41"/>
    <mergeCell ref="B42:D42"/>
    <mergeCell ref="B72:H72"/>
    <mergeCell ref="B73:H73"/>
    <mergeCell ref="B54:D54"/>
    <mergeCell ref="B55:D55"/>
    <mergeCell ref="B56:D56"/>
    <mergeCell ref="B58:D58"/>
    <mergeCell ref="A59:C59"/>
    <mergeCell ref="D63:E63"/>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4" zoomScale="115" zoomScaleNormal="115" workbookViewId="0">
      <selection activeCell="F48" sqref="F48"/>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8" t="s">
        <v>46</v>
      </c>
    </row>
    <row r="2" spans="1:8" s="101" customFormat="1" ht="48.75" customHeight="1" x14ac:dyDescent="0.25">
      <c r="A2" s="107" t="s">
        <v>27</v>
      </c>
      <c r="B2" s="107"/>
      <c r="C2" s="107"/>
      <c r="D2" s="107" t="s">
        <v>31</v>
      </c>
      <c r="E2" s="107"/>
      <c r="F2" s="107"/>
      <c r="G2" s="107"/>
      <c r="H2" s="107"/>
    </row>
    <row r="3" spans="1:8" s="101" customFormat="1" ht="8.25" customHeight="1" x14ac:dyDescent="0.25">
      <c r="A3" s="109"/>
      <c r="B3" s="109"/>
      <c r="D3" s="10"/>
      <c r="E3" s="10"/>
      <c r="F3" s="10"/>
      <c r="G3" s="10"/>
      <c r="H3" s="10"/>
    </row>
    <row r="4" spans="1:8" ht="7.15" customHeight="1" x14ac:dyDescent="0.25">
      <c r="B4" s="4"/>
    </row>
    <row r="5" spans="1:8" ht="39.950000000000003" customHeight="1" x14ac:dyDescent="0.25">
      <c r="A5" s="142" t="s">
        <v>147</v>
      </c>
      <c r="B5" s="142"/>
      <c r="C5" s="142"/>
      <c r="D5" s="142"/>
      <c r="E5" s="142"/>
      <c r="F5" s="142"/>
      <c r="G5" s="142"/>
      <c r="H5" s="142"/>
    </row>
    <row r="6" spans="1:8" ht="8.4499999999999993" customHeight="1" x14ac:dyDescent="0.25"/>
    <row r="7" spans="1:8" s="1" customFormat="1" ht="25.15" customHeight="1" x14ac:dyDescent="0.25">
      <c r="B7" s="144" t="s">
        <v>184</v>
      </c>
      <c r="C7" s="144"/>
      <c r="D7" s="144"/>
      <c r="E7" s="144"/>
      <c r="F7" s="144"/>
      <c r="G7" s="144"/>
      <c r="H7" s="144"/>
    </row>
    <row r="8" spans="1:8" s="1" customFormat="1" ht="25.15" customHeight="1" x14ac:dyDescent="0.25">
      <c r="B8" s="144" t="s">
        <v>141</v>
      </c>
      <c r="C8" s="144"/>
      <c r="D8" s="144"/>
      <c r="E8" s="144"/>
      <c r="F8" s="144"/>
      <c r="G8" s="144"/>
      <c r="H8" s="144"/>
    </row>
    <row r="9" spans="1:8" s="1" customFormat="1" ht="25.15" customHeight="1" x14ac:dyDescent="0.25">
      <c r="B9" s="144" t="s">
        <v>143</v>
      </c>
      <c r="C9" s="144"/>
      <c r="D9" s="144"/>
      <c r="E9" s="144"/>
      <c r="F9" s="144"/>
      <c r="G9" s="144"/>
      <c r="H9" s="144"/>
    </row>
    <row r="10" spans="1:8" s="1" customFormat="1" ht="11.25" customHeight="1" x14ac:dyDescent="0.25">
      <c r="B10" s="103"/>
      <c r="C10" s="103"/>
    </row>
    <row r="11" spans="1:8" s="101" customFormat="1" ht="64.5" customHeight="1" x14ac:dyDescent="0.25">
      <c r="A11" s="102" t="s">
        <v>28</v>
      </c>
      <c r="B11" s="143" t="s">
        <v>29</v>
      </c>
      <c r="C11" s="143"/>
      <c r="D11" s="143"/>
      <c r="E11" s="102" t="s">
        <v>30</v>
      </c>
      <c r="F11" s="104" t="s">
        <v>39</v>
      </c>
      <c r="G11" s="104" t="s">
        <v>41</v>
      </c>
      <c r="H11" s="102" t="s">
        <v>32</v>
      </c>
    </row>
    <row r="12" spans="1:8" s="101" customFormat="1" ht="14.45" customHeight="1" x14ac:dyDescent="0.25">
      <c r="A12" s="13" t="s">
        <v>48</v>
      </c>
      <c r="B12" s="146" t="s">
        <v>49</v>
      </c>
      <c r="C12" s="147"/>
      <c r="D12" s="148"/>
      <c r="E12" s="13" t="s">
        <v>50</v>
      </c>
      <c r="F12" s="13" t="s">
        <v>51</v>
      </c>
      <c r="G12" s="34" t="s">
        <v>52</v>
      </c>
      <c r="H12" s="13" t="s">
        <v>53</v>
      </c>
    </row>
    <row r="13" spans="1:8" s="101" customFormat="1" ht="43.9" customHeight="1" x14ac:dyDescent="0.25">
      <c r="A13" s="102" t="s">
        <v>0</v>
      </c>
      <c r="B13" s="145" t="s">
        <v>33</v>
      </c>
      <c r="C13" s="145"/>
      <c r="D13" s="145"/>
      <c r="E13" s="56">
        <f>E14+E24</f>
        <v>20</v>
      </c>
      <c r="F13" s="60">
        <f>F14+F24</f>
        <v>20</v>
      </c>
      <c r="G13" s="61">
        <f>G14+G24</f>
        <v>0</v>
      </c>
      <c r="H13" s="102"/>
    </row>
    <row r="14" spans="1:8" s="14" customFormat="1" ht="44.45" customHeight="1" x14ac:dyDescent="0.25">
      <c r="A14" s="99">
        <v>1</v>
      </c>
      <c r="B14" s="145" t="s">
        <v>1</v>
      </c>
      <c r="C14" s="145"/>
      <c r="D14" s="145"/>
      <c r="E14" s="57">
        <f>E15+E16+E17+E18+E22+E23</f>
        <v>10</v>
      </c>
      <c r="F14" s="62">
        <f>F15+F16+F17+F18+F22+F23</f>
        <v>10</v>
      </c>
      <c r="G14" s="63">
        <f>G15+G16+G17+G18+G22+G23</f>
        <v>0</v>
      </c>
      <c r="H14" s="99"/>
    </row>
    <row r="15" spans="1:8" s="21" customFormat="1" ht="116.25" customHeight="1" x14ac:dyDescent="0.25">
      <c r="A15" s="19" t="s">
        <v>55</v>
      </c>
      <c r="B15" s="128" t="s">
        <v>56</v>
      </c>
      <c r="C15" s="129"/>
      <c r="D15" s="130"/>
      <c r="E15" s="31">
        <v>1</v>
      </c>
      <c r="F15" s="20">
        <v>1</v>
      </c>
      <c r="G15" s="25"/>
      <c r="H15" s="19"/>
    </row>
    <row r="16" spans="1:8" s="23" customFormat="1" ht="48.95" customHeight="1" x14ac:dyDescent="0.25">
      <c r="A16" s="19" t="s">
        <v>57</v>
      </c>
      <c r="B16" s="128" t="s">
        <v>58</v>
      </c>
      <c r="C16" s="129"/>
      <c r="D16" s="130"/>
      <c r="E16" s="31">
        <v>1</v>
      </c>
      <c r="F16" s="20">
        <v>1</v>
      </c>
      <c r="G16" s="35"/>
      <c r="H16" s="22"/>
    </row>
    <row r="17" spans="1:8" s="23" customFormat="1" ht="89.25" customHeight="1" x14ac:dyDescent="0.25">
      <c r="A17" s="99" t="s">
        <v>59</v>
      </c>
      <c r="B17" s="128" t="s">
        <v>60</v>
      </c>
      <c r="C17" s="129"/>
      <c r="D17" s="130"/>
      <c r="E17" s="31">
        <v>1</v>
      </c>
      <c r="F17" s="20">
        <v>1</v>
      </c>
      <c r="G17" s="35"/>
      <c r="H17" s="22"/>
    </row>
    <row r="18" spans="1:8" s="23" customFormat="1" ht="34.5" customHeight="1" x14ac:dyDescent="0.25">
      <c r="A18" s="99" t="s">
        <v>61</v>
      </c>
      <c r="B18" s="128" t="s">
        <v>62</v>
      </c>
      <c r="C18" s="129"/>
      <c r="D18" s="130"/>
      <c r="E18" s="31">
        <f>E19+E20+E21</f>
        <v>3</v>
      </c>
      <c r="F18" s="64">
        <f>F19+F20+F21</f>
        <v>3</v>
      </c>
      <c r="G18" s="65">
        <f>G19+G20+G21</f>
        <v>0</v>
      </c>
      <c r="H18" s="22"/>
    </row>
    <row r="19" spans="1:8" s="23" customFormat="1" ht="54.75" customHeight="1" x14ac:dyDescent="0.25">
      <c r="A19" s="20" t="s">
        <v>63</v>
      </c>
      <c r="B19" s="128" t="s">
        <v>64</v>
      </c>
      <c r="C19" s="129"/>
      <c r="D19" s="130"/>
      <c r="E19" s="26">
        <v>1</v>
      </c>
      <c r="F19" s="20">
        <v>1</v>
      </c>
      <c r="G19" s="35"/>
      <c r="H19" s="22"/>
    </row>
    <row r="20" spans="1:8" s="23" customFormat="1" ht="56.45" customHeight="1" x14ac:dyDescent="0.25">
      <c r="A20" s="20" t="s">
        <v>65</v>
      </c>
      <c r="B20" s="128" t="s">
        <v>66</v>
      </c>
      <c r="C20" s="129"/>
      <c r="D20" s="130"/>
      <c r="E20" s="26">
        <v>1</v>
      </c>
      <c r="F20" s="20">
        <v>1</v>
      </c>
      <c r="G20" s="27"/>
      <c r="H20" s="22"/>
    </row>
    <row r="21" spans="1:8" s="23" customFormat="1" ht="70.7" customHeight="1" x14ac:dyDescent="0.25">
      <c r="A21" s="99" t="s">
        <v>67</v>
      </c>
      <c r="B21" s="128" t="s">
        <v>68</v>
      </c>
      <c r="C21" s="129"/>
      <c r="D21" s="130"/>
      <c r="E21" s="31">
        <v>1</v>
      </c>
      <c r="F21" s="20">
        <v>1</v>
      </c>
      <c r="G21" s="28"/>
      <c r="H21" s="22"/>
    </row>
    <row r="22" spans="1:8" s="105" customFormat="1" ht="43.5" customHeight="1" x14ac:dyDescent="0.25">
      <c r="A22" s="44" t="s">
        <v>69</v>
      </c>
      <c r="B22" s="131" t="s">
        <v>70</v>
      </c>
      <c r="C22" s="132"/>
      <c r="D22" s="133"/>
      <c r="E22" s="58">
        <v>3</v>
      </c>
      <c r="F22" s="45">
        <v>3</v>
      </c>
      <c r="G22" s="46"/>
      <c r="H22" s="47"/>
    </row>
    <row r="23" spans="1:8" s="23" customFormat="1" ht="65.25" customHeight="1" x14ac:dyDescent="0.25">
      <c r="A23" s="99" t="s">
        <v>71</v>
      </c>
      <c r="B23" s="128" t="s">
        <v>72</v>
      </c>
      <c r="C23" s="129"/>
      <c r="D23" s="130"/>
      <c r="E23" s="31">
        <v>1</v>
      </c>
      <c r="F23" s="20">
        <v>1</v>
      </c>
      <c r="G23" s="35"/>
      <c r="H23" s="22"/>
    </row>
    <row r="24" spans="1:8" s="14" customFormat="1" ht="116.25" customHeight="1" x14ac:dyDescent="0.25">
      <c r="A24" s="99">
        <v>2</v>
      </c>
      <c r="B24" s="137" t="s">
        <v>38</v>
      </c>
      <c r="C24" s="138"/>
      <c r="D24" s="139"/>
      <c r="E24" s="40">
        <f>E25+E29</f>
        <v>10</v>
      </c>
      <c r="F24" s="60">
        <f>F25+F29</f>
        <v>10</v>
      </c>
      <c r="G24" s="61">
        <f>G25+G29</f>
        <v>0</v>
      </c>
      <c r="H24" s="99"/>
    </row>
    <row r="25" spans="1:8" s="23" customFormat="1" ht="72" customHeight="1" x14ac:dyDescent="0.25">
      <c r="A25" s="19" t="s">
        <v>73</v>
      </c>
      <c r="B25" s="128" t="s">
        <v>74</v>
      </c>
      <c r="C25" s="129"/>
      <c r="D25" s="130"/>
      <c r="E25" s="25">
        <f>E26+E27+E28</f>
        <v>7</v>
      </c>
      <c r="F25" s="66">
        <f>F26+F27+F28</f>
        <v>7</v>
      </c>
      <c r="G25" s="67">
        <f>G26+G27+G28</f>
        <v>0</v>
      </c>
      <c r="H25" s="22"/>
    </row>
    <row r="26" spans="1:8" s="23" customFormat="1" ht="107.25" customHeight="1" x14ac:dyDescent="0.25">
      <c r="A26" s="19" t="s">
        <v>63</v>
      </c>
      <c r="B26" s="128" t="s">
        <v>100</v>
      </c>
      <c r="C26" s="129"/>
      <c r="D26" s="130"/>
      <c r="E26" s="25">
        <v>2</v>
      </c>
      <c r="F26" s="24">
        <v>2</v>
      </c>
      <c r="G26" s="35"/>
      <c r="H26" s="22"/>
    </row>
    <row r="27" spans="1:8" s="23" customFormat="1" ht="63.75" customHeight="1" x14ac:dyDescent="0.25">
      <c r="A27" s="19" t="s">
        <v>65</v>
      </c>
      <c r="B27" s="110" t="s">
        <v>105</v>
      </c>
      <c r="C27" s="111"/>
      <c r="D27" s="112"/>
      <c r="E27" s="25">
        <v>3</v>
      </c>
      <c r="F27" s="24">
        <v>3</v>
      </c>
      <c r="G27" s="35"/>
      <c r="H27" s="22"/>
    </row>
    <row r="28" spans="1:8" s="23" customFormat="1" ht="66.75" customHeight="1" x14ac:dyDescent="0.25">
      <c r="A28" s="19" t="s">
        <v>67</v>
      </c>
      <c r="B28" s="128" t="s">
        <v>115</v>
      </c>
      <c r="C28" s="129"/>
      <c r="D28" s="130"/>
      <c r="E28" s="25">
        <v>2</v>
      </c>
      <c r="F28" s="24">
        <v>2</v>
      </c>
      <c r="G28" s="35"/>
      <c r="H28" s="22"/>
    </row>
    <row r="29" spans="1:8" s="23" customFormat="1" ht="34.5" customHeight="1" x14ac:dyDescent="0.25">
      <c r="A29" s="19" t="s">
        <v>75</v>
      </c>
      <c r="B29" s="128" t="s">
        <v>76</v>
      </c>
      <c r="C29" s="129"/>
      <c r="D29" s="130"/>
      <c r="E29" s="25">
        <f>E30+E31</f>
        <v>3</v>
      </c>
      <c r="F29" s="66">
        <f>F30+F31</f>
        <v>3</v>
      </c>
      <c r="G29" s="67">
        <f>G30+G31</f>
        <v>0</v>
      </c>
      <c r="H29" s="22"/>
    </row>
    <row r="30" spans="1:8" s="23" customFormat="1" ht="51.4" customHeight="1" x14ac:dyDescent="0.25">
      <c r="A30" s="19" t="s">
        <v>63</v>
      </c>
      <c r="B30" s="110" t="s">
        <v>112</v>
      </c>
      <c r="C30" s="111"/>
      <c r="D30" s="112"/>
      <c r="E30" s="25">
        <v>2</v>
      </c>
      <c r="F30" s="24">
        <v>2</v>
      </c>
      <c r="G30" s="35"/>
      <c r="H30" s="22"/>
    </row>
    <row r="31" spans="1:8" s="23" customFormat="1" ht="66.75" customHeight="1" x14ac:dyDescent="0.25">
      <c r="A31" s="19" t="s">
        <v>65</v>
      </c>
      <c r="B31" s="110" t="s">
        <v>113</v>
      </c>
      <c r="C31" s="111"/>
      <c r="D31" s="112"/>
      <c r="E31" s="25">
        <v>1</v>
      </c>
      <c r="F31" s="24">
        <v>1</v>
      </c>
      <c r="G31" s="35"/>
      <c r="H31" s="22"/>
    </row>
    <row r="32" spans="1:8" s="101" customFormat="1" ht="21" customHeight="1" x14ac:dyDescent="0.25">
      <c r="A32" s="102" t="s">
        <v>2</v>
      </c>
      <c r="B32" s="134" t="s">
        <v>36</v>
      </c>
      <c r="C32" s="135"/>
      <c r="D32" s="136"/>
      <c r="E32" s="40">
        <f>E33+E38+E44</f>
        <v>30</v>
      </c>
      <c r="F32" s="60">
        <f>F33+F38+F44</f>
        <v>20</v>
      </c>
      <c r="G32" s="61">
        <f>G33+G38+G44</f>
        <v>0</v>
      </c>
      <c r="H32" s="102"/>
    </row>
    <row r="33" spans="1:8" s="14" customFormat="1" ht="72" customHeight="1" x14ac:dyDescent="0.25">
      <c r="A33" s="99">
        <v>1</v>
      </c>
      <c r="B33" s="137" t="s">
        <v>37</v>
      </c>
      <c r="C33" s="138"/>
      <c r="D33" s="139"/>
      <c r="E33" s="40">
        <f>E34+E35+E36+E37</f>
        <v>10</v>
      </c>
      <c r="F33" s="60">
        <f>F34+F35+F36+F37</f>
        <v>6</v>
      </c>
      <c r="G33" s="61">
        <f>G34+G35+G36+G37</f>
        <v>0</v>
      </c>
      <c r="H33" s="99"/>
    </row>
    <row r="34" spans="1:8" s="21" customFormat="1" ht="72" customHeight="1" x14ac:dyDescent="0.25">
      <c r="A34" s="19" t="s">
        <v>55</v>
      </c>
      <c r="B34" s="128" t="s">
        <v>111</v>
      </c>
      <c r="C34" s="129"/>
      <c r="D34" s="130"/>
      <c r="E34" s="29">
        <v>2</v>
      </c>
      <c r="F34" s="24">
        <v>2</v>
      </c>
      <c r="G34" s="25"/>
      <c r="H34" s="19"/>
    </row>
    <row r="35" spans="1:8" s="14" customFormat="1" ht="100.5" customHeight="1" x14ac:dyDescent="0.25">
      <c r="A35" s="45" t="s">
        <v>57</v>
      </c>
      <c r="B35" s="131" t="s">
        <v>110</v>
      </c>
      <c r="C35" s="132"/>
      <c r="D35" s="133"/>
      <c r="E35" s="48">
        <v>4</v>
      </c>
      <c r="F35" s="45"/>
      <c r="G35" s="48"/>
      <c r="H35" s="49" t="s">
        <v>103</v>
      </c>
    </row>
    <row r="36" spans="1:8" s="21" customFormat="1" ht="50.25" customHeight="1" x14ac:dyDescent="0.25">
      <c r="A36" s="19" t="s">
        <v>59</v>
      </c>
      <c r="B36" s="110" t="s">
        <v>99</v>
      </c>
      <c r="C36" s="111"/>
      <c r="D36" s="112"/>
      <c r="E36" s="29">
        <v>2</v>
      </c>
      <c r="F36" s="24">
        <v>2</v>
      </c>
      <c r="G36" s="25"/>
      <c r="H36" s="19"/>
    </row>
    <row r="37" spans="1:8" s="23" customFormat="1" ht="69" customHeight="1" x14ac:dyDescent="0.25">
      <c r="A37" s="19" t="s">
        <v>61</v>
      </c>
      <c r="B37" s="128" t="s">
        <v>117</v>
      </c>
      <c r="C37" s="129"/>
      <c r="D37" s="130"/>
      <c r="E37" s="31">
        <v>2</v>
      </c>
      <c r="F37" s="20">
        <v>2</v>
      </c>
      <c r="G37" s="25"/>
      <c r="H37" s="22"/>
    </row>
    <row r="38" spans="1:8" s="14" customFormat="1" ht="85.9" customHeight="1" x14ac:dyDescent="0.25">
      <c r="A38" s="99">
        <v>2</v>
      </c>
      <c r="B38" s="145" t="s">
        <v>3</v>
      </c>
      <c r="C38" s="145"/>
      <c r="D38" s="145"/>
      <c r="E38" s="40">
        <f>E39+E40+E41+E42+E43</f>
        <v>10</v>
      </c>
      <c r="F38" s="60">
        <f>F39+F40+F41+F42+F43</f>
        <v>10</v>
      </c>
      <c r="G38" s="61">
        <f>G39+G40+G41+G42+G43</f>
        <v>0</v>
      </c>
      <c r="H38" s="99"/>
    </row>
    <row r="39" spans="1:8" s="23" customFormat="1" ht="52.5" customHeight="1" x14ac:dyDescent="0.25">
      <c r="A39" s="19" t="s">
        <v>73</v>
      </c>
      <c r="B39" s="110" t="s">
        <v>116</v>
      </c>
      <c r="C39" s="111"/>
      <c r="D39" s="112"/>
      <c r="E39" s="25">
        <v>2</v>
      </c>
      <c r="F39" s="24">
        <v>2</v>
      </c>
      <c r="G39" s="35"/>
      <c r="H39" s="22"/>
    </row>
    <row r="40" spans="1:8" s="23" customFormat="1" ht="51.95" customHeight="1" x14ac:dyDescent="0.25">
      <c r="A40" s="19" t="s">
        <v>75</v>
      </c>
      <c r="B40" s="110" t="s">
        <v>77</v>
      </c>
      <c r="C40" s="111"/>
      <c r="D40" s="112"/>
      <c r="E40" s="25">
        <v>2</v>
      </c>
      <c r="F40" s="24">
        <v>2</v>
      </c>
      <c r="G40" s="35"/>
      <c r="H40" s="22"/>
    </row>
    <row r="41" spans="1:8" s="23" customFormat="1" ht="69.599999999999994" customHeight="1" x14ac:dyDescent="0.25">
      <c r="A41" s="19" t="s">
        <v>78</v>
      </c>
      <c r="B41" s="110" t="s">
        <v>101</v>
      </c>
      <c r="C41" s="111"/>
      <c r="D41" s="112"/>
      <c r="E41" s="25">
        <v>2</v>
      </c>
      <c r="F41" s="24">
        <v>2</v>
      </c>
      <c r="G41" s="35"/>
      <c r="H41" s="22"/>
    </row>
    <row r="42" spans="1:8" s="23" customFormat="1" ht="87.95" customHeight="1" x14ac:dyDescent="0.25">
      <c r="A42" s="19" t="s">
        <v>79</v>
      </c>
      <c r="B42" s="110" t="s">
        <v>118</v>
      </c>
      <c r="C42" s="111"/>
      <c r="D42" s="112"/>
      <c r="E42" s="25">
        <v>1</v>
      </c>
      <c r="F42" s="24">
        <v>1</v>
      </c>
      <c r="G42" s="35"/>
      <c r="H42" s="22"/>
    </row>
    <row r="43" spans="1:8" s="105" customFormat="1" ht="53.25" customHeight="1" x14ac:dyDescent="0.25">
      <c r="A43" s="44" t="s">
        <v>80</v>
      </c>
      <c r="B43" s="131" t="s">
        <v>106</v>
      </c>
      <c r="C43" s="132"/>
      <c r="D43" s="133"/>
      <c r="E43" s="58">
        <v>3</v>
      </c>
      <c r="F43" s="45">
        <v>3</v>
      </c>
      <c r="G43" s="50"/>
      <c r="H43" s="47"/>
    </row>
    <row r="44" spans="1:8" s="14" customFormat="1" ht="59.45" customHeight="1" x14ac:dyDescent="0.25">
      <c r="A44" s="99">
        <v>3</v>
      </c>
      <c r="B44" s="145" t="s">
        <v>4</v>
      </c>
      <c r="C44" s="145"/>
      <c r="D44" s="145"/>
      <c r="E44" s="40">
        <f>E45+E46+E47+E48</f>
        <v>10</v>
      </c>
      <c r="F44" s="60">
        <f>F45+F46+F47+F48</f>
        <v>4</v>
      </c>
      <c r="G44" s="61">
        <f>G45+G46+G47+G48</f>
        <v>0</v>
      </c>
      <c r="H44" s="99"/>
    </row>
    <row r="45" spans="1:8" s="21" customFormat="1" ht="72.75" customHeight="1" x14ac:dyDescent="0.25">
      <c r="A45" s="19" t="s">
        <v>81</v>
      </c>
      <c r="B45" s="128" t="s">
        <v>82</v>
      </c>
      <c r="C45" s="129"/>
      <c r="D45" s="130"/>
      <c r="E45" s="31">
        <v>3</v>
      </c>
      <c r="F45" s="20">
        <v>3</v>
      </c>
      <c r="G45" s="25"/>
      <c r="H45" s="19"/>
    </row>
    <row r="46" spans="1:8" s="105" customFormat="1" ht="167.25" customHeight="1" x14ac:dyDescent="0.25">
      <c r="A46" s="44" t="s">
        <v>83</v>
      </c>
      <c r="B46" s="131" t="s">
        <v>107</v>
      </c>
      <c r="C46" s="132"/>
      <c r="D46" s="133"/>
      <c r="E46" s="58">
        <v>5</v>
      </c>
      <c r="F46" s="45"/>
      <c r="G46" s="50"/>
      <c r="H46" s="47"/>
    </row>
    <row r="47" spans="1:8" s="23" customFormat="1" ht="70.5" customHeight="1" x14ac:dyDescent="0.25">
      <c r="A47" s="19" t="s">
        <v>84</v>
      </c>
      <c r="B47" s="128" t="s">
        <v>85</v>
      </c>
      <c r="C47" s="129"/>
      <c r="D47" s="130"/>
      <c r="E47" s="25">
        <v>1</v>
      </c>
      <c r="F47" s="24">
        <v>1</v>
      </c>
      <c r="G47" s="35"/>
      <c r="H47" s="22"/>
    </row>
    <row r="48" spans="1:8" s="23" customFormat="1" ht="118.35" customHeight="1" x14ac:dyDescent="0.25">
      <c r="A48" s="19" t="s">
        <v>86</v>
      </c>
      <c r="B48" s="128" t="s">
        <v>87</v>
      </c>
      <c r="C48" s="129"/>
      <c r="D48" s="130"/>
      <c r="E48" s="25">
        <v>1</v>
      </c>
      <c r="F48" s="24">
        <v>0</v>
      </c>
      <c r="G48" s="35"/>
      <c r="H48" s="22"/>
    </row>
    <row r="49" spans="1:8" s="101" customFormat="1" ht="49.15" customHeight="1" x14ac:dyDescent="0.25">
      <c r="A49" s="102" t="s">
        <v>6</v>
      </c>
      <c r="B49" s="137" t="s">
        <v>34</v>
      </c>
      <c r="C49" s="138"/>
      <c r="D49" s="139"/>
      <c r="E49" s="30">
        <v>50</v>
      </c>
      <c r="F49" s="68">
        <f>SUM(F50:F55)</f>
        <v>45</v>
      </c>
      <c r="G49" s="63">
        <f>SUM(G50:G55)</f>
        <v>0</v>
      </c>
      <c r="H49" s="102"/>
    </row>
    <row r="50" spans="1:8" s="14" customFormat="1" ht="27.2" customHeight="1" x14ac:dyDescent="0.25">
      <c r="A50" s="99"/>
      <c r="B50" s="118" t="s">
        <v>7</v>
      </c>
      <c r="C50" s="119"/>
      <c r="D50" s="120"/>
      <c r="E50" s="31">
        <v>50</v>
      </c>
      <c r="F50" s="99"/>
      <c r="G50" s="31"/>
      <c r="H50" s="99"/>
    </row>
    <row r="51" spans="1:8" s="14" customFormat="1" ht="27.2" customHeight="1" x14ac:dyDescent="0.25">
      <c r="A51" s="99"/>
      <c r="B51" s="118" t="s">
        <v>8</v>
      </c>
      <c r="C51" s="119"/>
      <c r="D51" s="120"/>
      <c r="E51" s="31">
        <v>45</v>
      </c>
      <c r="F51" s="99">
        <v>45</v>
      </c>
      <c r="G51" s="31"/>
      <c r="H51" s="99"/>
    </row>
    <row r="52" spans="1:8" s="14" customFormat="1" ht="27.2" customHeight="1" x14ac:dyDescent="0.25">
      <c r="A52" s="99"/>
      <c r="B52" s="118" t="s">
        <v>9</v>
      </c>
      <c r="C52" s="119"/>
      <c r="D52" s="120"/>
      <c r="E52" s="31">
        <v>40</v>
      </c>
      <c r="F52" s="99"/>
      <c r="G52" s="31"/>
      <c r="H52" s="99"/>
    </row>
    <row r="53" spans="1:8" s="14" customFormat="1" ht="27.2" customHeight="1" x14ac:dyDescent="0.25">
      <c r="A53" s="99"/>
      <c r="B53" s="118" t="s">
        <v>23</v>
      </c>
      <c r="C53" s="119"/>
      <c r="D53" s="120"/>
      <c r="E53" s="31">
        <v>30</v>
      </c>
      <c r="F53" s="99"/>
      <c r="G53" s="31"/>
      <c r="H53" s="99"/>
    </row>
    <row r="54" spans="1:8" s="14" customFormat="1" ht="27.2" customHeight="1" x14ac:dyDescent="0.25">
      <c r="A54" s="99"/>
      <c r="B54" s="118" t="s">
        <v>24</v>
      </c>
      <c r="C54" s="119"/>
      <c r="D54" s="120"/>
      <c r="E54" s="31">
        <v>25</v>
      </c>
      <c r="F54" s="99"/>
      <c r="G54" s="31"/>
      <c r="H54" s="99"/>
    </row>
    <row r="55" spans="1:8" s="14" customFormat="1" ht="27.2" customHeight="1" x14ac:dyDescent="0.25">
      <c r="A55" s="99"/>
      <c r="B55" s="118" t="s">
        <v>25</v>
      </c>
      <c r="C55" s="119"/>
      <c r="D55" s="120"/>
      <c r="E55" s="31">
        <v>0</v>
      </c>
      <c r="F55" s="99"/>
      <c r="G55" s="31"/>
      <c r="H55" s="99"/>
    </row>
    <row r="56" spans="1:8" s="101" customFormat="1" ht="27.2" customHeight="1" x14ac:dyDescent="0.25">
      <c r="A56" s="102"/>
      <c r="B56" s="121" t="s">
        <v>10</v>
      </c>
      <c r="C56" s="122"/>
      <c r="D56" s="123"/>
      <c r="E56" s="32">
        <f>E13+E32+E49</f>
        <v>100</v>
      </c>
      <c r="F56" s="69">
        <f>F13+F32+F49</f>
        <v>85</v>
      </c>
      <c r="G56" s="63">
        <f>G13+G32+G49</f>
        <v>0</v>
      </c>
      <c r="H56" s="102"/>
    </row>
    <row r="57" spans="1:8" ht="9.75" customHeight="1" x14ac:dyDescent="0.25">
      <c r="C57" s="5"/>
      <c r="D57" s="5"/>
    </row>
    <row r="58" spans="1:8" ht="20.25" customHeight="1" x14ac:dyDescent="0.25">
      <c r="B58" s="124" t="s">
        <v>40</v>
      </c>
      <c r="C58" s="124"/>
      <c r="D58" s="124"/>
    </row>
    <row r="59" spans="1:8" s="1" customFormat="1" ht="69.75" customHeight="1" x14ac:dyDescent="0.25">
      <c r="A59" s="125" t="s">
        <v>18</v>
      </c>
      <c r="B59" s="125"/>
      <c r="C59" s="125"/>
      <c r="D59" s="140" t="s">
        <v>19</v>
      </c>
      <c r="E59" s="141"/>
      <c r="F59" s="104" t="s">
        <v>35</v>
      </c>
      <c r="G59" s="59" t="s">
        <v>45</v>
      </c>
      <c r="H59" s="104" t="s">
        <v>20</v>
      </c>
    </row>
    <row r="60" spans="1:8" ht="33" customHeight="1" x14ac:dyDescent="0.25">
      <c r="A60" s="113" t="s">
        <v>12</v>
      </c>
      <c r="B60" s="113"/>
      <c r="C60" s="113"/>
      <c r="D60" s="126" t="s">
        <v>11</v>
      </c>
      <c r="E60" s="127"/>
      <c r="F60" s="99" t="s">
        <v>142</v>
      </c>
      <c r="G60" s="33"/>
      <c r="H60" s="33" t="str">
        <f>IF(AND(80&lt;=G56,G56&lt;100),G56,"")</f>
        <v/>
      </c>
    </row>
    <row r="61" spans="1:8" ht="33.200000000000003" customHeight="1" x14ac:dyDescent="0.25">
      <c r="A61" s="113" t="s">
        <v>26</v>
      </c>
      <c r="B61" s="113"/>
      <c r="C61" s="113"/>
      <c r="D61" s="126" t="s">
        <v>13</v>
      </c>
      <c r="E61" s="127"/>
      <c r="F61" s="99"/>
      <c r="G61" s="33"/>
      <c r="H61" s="33" t="str">
        <f>IF(AND(65&lt;=G56,G56&lt;80),G56,"")</f>
        <v/>
      </c>
    </row>
    <row r="62" spans="1:8" ht="40.15" customHeight="1" x14ac:dyDescent="0.25">
      <c r="A62" s="113" t="s">
        <v>15</v>
      </c>
      <c r="B62" s="113"/>
      <c r="C62" s="113"/>
      <c r="D62" s="126" t="s">
        <v>14</v>
      </c>
      <c r="E62" s="127"/>
      <c r="F62" s="99"/>
      <c r="G62" s="33"/>
      <c r="H62" s="33" t="str">
        <f>IF(AND(50&lt;=G56,G56&lt;65),G56,"")</f>
        <v/>
      </c>
    </row>
    <row r="63" spans="1:8" ht="32.450000000000003" customHeight="1" x14ac:dyDescent="0.25">
      <c r="A63" s="113" t="s">
        <v>17</v>
      </c>
      <c r="B63" s="113"/>
      <c r="C63" s="113"/>
      <c r="D63" s="126" t="s">
        <v>16</v>
      </c>
      <c r="E63" s="127"/>
      <c r="F63" s="99"/>
      <c r="G63" s="33"/>
      <c r="H63" s="33" t="str">
        <f>IF(AND(0&lt;G56,G56&lt;50),G56,"")</f>
        <v/>
      </c>
    </row>
    <row r="64" spans="1:8" ht="3" customHeight="1" x14ac:dyDescent="0.25"/>
    <row r="65" spans="2:8" s="6" customFormat="1" ht="20.25" customHeight="1" x14ac:dyDescent="0.25">
      <c r="B65" s="7"/>
      <c r="C65" s="7"/>
      <c r="D65" s="106" t="s">
        <v>185</v>
      </c>
      <c r="E65" s="106"/>
      <c r="F65" s="106"/>
      <c r="G65" s="106"/>
      <c r="H65" s="106"/>
    </row>
    <row r="66" spans="2:8" s="101" customFormat="1" ht="35.25" customHeight="1" x14ac:dyDescent="0.25">
      <c r="C66" s="15"/>
      <c r="D66" s="107" t="s">
        <v>21</v>
      </c>
      <c r="E66" s="107"/>
      <c r="F66" s="107"/>
      <c r="G66" s="107"/>
      <c r="H66" s="107"/>
    </row>
    <row r="67" spans="2:8" x14ac:dyDescent="0.25">
      <c r="D67" s="16"/>
      <c r="E67" s="16"/>
      <c r="F67" s="16"/>
      <c r="G67" s="36"/>
      <c r="H67" s="16"/>
    </row>
    <row r="70" spans="2:8" x14ac:dyDescent="0.25">
      <c r="F70" s="85" t="s">
        <v>129</v>
      </c>
    </row>
    <row r="72" spans="2:8" ht="15.75" customHeight="1" x14ac:dyDescent="0.25">
      <c r="B72" s="114" t="s">
        <v>43</v>
      </c>
      <c r="C72" s="114"/>
      <c r="D72" s="114"/>
      <c r="E72" s="114"/>
      <c r="F72" s="114"/>
      <c r="G72" s="114"/>
      <c r="H72" s="114"/>
    </row>
    <row r="73" spans="2:8" ht="92.45" customHeight="1" x14ac:dyDescent="0.25">
      <c r="B73" s="115" t="s">
        <v>44</v>
      </c>
      <c r="C73" s="116"/>
      <c r="D73" s="116"/>
      <c r="E73" s="116"/>
      <c r="F73" s="116"/>
      <c r="G73" s="116"/>
      <c r="H73" s="117"/>
    </row>
    <row r="74" spans="2:8" ht="24" customHeight="1" x14ac:dyDescent="0.25">
      <c r="B74" s="17"/>
      <c r="D74" s="108" t="s">
        <v>54</v>
      </c>
      <c r="E74" s="108"/>
      <c r="F74" s="108"/>
      <c r="G74" s="108"/>
      <c r="H74" s="108"/>
    </row>
    <row r="75" spans="2:8" ht="20.25" customHeight="1" x14ac:dyDescent="0.25">
      <c r="B75" s="15"/>
      <c r="D75" s="109" t="s">
        <v>109</v>
      </c>
      <c r="E75" s="109"/>
      <c r="F75" s="109"/>
      <c r="G75" s="109"/>
      <c r="H75" s="109"/>
    </row>
  </sheetData>
  <sheetProtection password="E795" sheet="1" formatCells="0" formatColumns="0" formatRows="0" insertColumns="0" insertRows="0" insertHyperlinks="0" deleteColumns="0" deleteRows="0" sort="0" autoFilter="0" pivotTables="0"/>
  <autoFilter ref="A11:H56">
    <filterColumn colId="1" showButton="0"/>
    <filterColumn colId="2" showButton="0"/>
  </autoFilter>
  <mergeCells count="70">
    <mergeCell ref="B72:H72"/>
    <mergeCell ref="B73:H73"/>
    <mergeCell ref="D74:H74"/>
    <mergeCell ref="D75:H75"/>
    <mergeCell ref="A62:C62"/>
    <mergeCell ref="D62:E62"/>
    <mergeCell ref="A63:C63"/>
    <mergeCell ref="D63:E63"/>
    <mergeCell ref="D65:H65"/>
    <mergeCell ref="D66:H66"/>
    <mergeCell ref="A59:C59"/>
    <mergeCell ref="D59:E59"/>
    <mergeCell ref="A60:C60"/>
    <mergeCell ref="D60:E60"/>
    <mergeCell ref="A61:C61"/>
    <mergeCell ref="D61:E61"/>
    <mergeCell ref="B58:D58"/>
    <mergeCell ref="B46:D46"/>
    <mergeCell ref="B47:D47"/>
    <mergeCell ref="B48:D48"/>
    <mergeCell ref="B49:D49"/>
    <mergeCell ref="B50:D50"/>
    <mergeCell ref="B51:D51"/>
    <mergeCell ref="B52:D52"/>
    <mergeCell ref="B53:D53"/>
    <mergeCell ref="B54:D54"/>
    <mergeCell ref="B55:D55"/>
    <mergeCell ref="B56:D56"/>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zoomScale="115" zoomScaleNormal="115" workbookViewId="0">
      <selection activeCell="D65" sqref="D65:H70"/>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8" t="s">
        <v>46</v>
      </c>
    </row>
    <row r="2" spans="1:8" s="101" customFormat="1" ht="48.75" customHeight="1" x14ac:dyDescent="0.25">
      <c r="A2" s="107" t="s">
        <v>27</v>
      </c>
      <c r="B2" s="107"/>
      <c r="C2" s="107"/>
      <c r="D2" s="107" t="s">
        <v>31</v>
      </c>
      <c r="E2" s="107"/>
      <c r="F2" s="107"/>
      <c r="G2" s="107"/>
      <c r="H2" s="107"/>
    </row>
    <row r="3" spans="1:8" s="101" customFormat="1" ht="8.25" customHeight="1" x14ac:dyDescent="0.25">
      <c r="A3" s="109"/>
      <c r="B3" s="109"/>
      <c r="D3" s="10"/>
      <c r="E3" s="10"/>
      <c r="F3" s="10"/>
      <c r="G3" s="10"/>
      <c r="H3" s="10"/>
    </row>
    <row r="4" spans="1:8" ht="7.15" customHeight="1" x14ac:dyDescent="0.25">
      <c r="B4" s="4"/>
    </row>
    <row r="5" spans="1:8" ht="39.950000000000003" customHeight="1" x14ac:dyDescent="0.25">
      <c r="A5" s="142" t="s">
        <v>147</v>
      </c>
      <c r="B5" s="142"/>
      <c r="C5" s="142"/>
      <c r="D5" s="142"/>
      <c r="E5" s="142"/>
      <c r="F5" s="142"/>
      <c r="G5" s="142"/>
      <c r="H5" s="142"/>
    </row>
    <row r="6" spans="1:8" ht="8.4499999999999993" customHeight="1" x14ac:dyDescent="0.25"/>
    <row r="7" spans="1:8" s="1" customFormat="1" ht="25.15" customHeight="1" x14ac:dyDescent="0.25">
      <c r="B7" s="144" t="s">
        <v>186</v>
      </c>
      <c r="C7" s="144"/>
      <c r="D7" s="144"/>
      <c r="E7" s="144"/>
      <c r="F7" s="144"/>
      <c r="G7" s="144"/>
      <c r="H7" s="144"/>
    </row>
    <row r="8" spans="1:8" s="1" customFormat="1" ht="25.15" customHeight="1" x14ac:dyDescent="0.25">
      <c r="B8" s="144" t="s">
        <v>141</v>
      </c>
      <c r="C8" s="144"/>
      <c r="D8" s="144"/>
      <c r="E8" s="144"/>
      <c r="F8" s="144"/>
      <c r="G8" s="144"/>
      <c r="H8" s="144"/>
    </row>
    <row r="9" spans="1:8" s="1" customFormat="1" ht="25.15" customHeight="1" x14ac:dyDescent="0.25">
      <c r="B9" s="144" t="s">
        <v>143</v>
      </c>
      <c r="C9" s="144"/>
      <c r="D9" s="144"/>
      <c r="E9" s="144"/>
      <c r="F9" s="144"/>
      <c r="G9" s="144"/>
      <c r="H9" s="144"/>
    </row>
    <row r="10" spans="1:8" s="1" customFormat="1" ht="11.25" customHeight="1" x14ac:dyDescent="0.25">
      <c r="B10" s="103"/>
      <c r="C10" s="103"/>
    </row>
    <row r="11" spans="1:8" s="101" customFormat="1" ht="64.5" customHeight="1" x14ac:dyDescent="0.25">
      <c r="A11" s="102" t="s">
        <v>28</v>
      </c>
      <c r="B11" s="143" t="s">
        <v>29</v>
      </c>
      <c r="C11" s="143"/>
      <c r="D11" s="143"/>
      <c r="E11" s="102" t="s">
        <v>30</v>
      </c>
      <c r="F11" s="104" t="s">
        <v>39</v>
      </c>
      <c r="G11" s="104" t="s">
        <v>41</v>
      </c>
      <c r="H11" s="102" t="s">
        <v>32</v>
      </c>
    </row>
    <row r="12" spans="1:8" s="101" customFormat="1" ht="14.45" customHeight="1" x14ac:dyDescent="0.25">
      <c r="A12" s="13" t="s">
        <v>48</v>
      </c>
      <c r="B12" s="146" t="s">
        <v>49</v>
      </c>
      <c r="C12" s="147"/>
      <c r="D12" s="148"/>
      <c r="E12" s="13" t="s">
        <v>50</v>
      </c>
      <c r="F12" s="13" t="s">
        <v>51</v>
      </c>
      <c r="G12" s="34" t="s">
        <v>52</v>
      </c>
      <c r="H12" s="13" t="s">
        <v>53</v>
      </c>
    </row>
    <row r="13" spans="1:8" s="101" customFormat="1" ht="43.9" customHeight="1" x14ac:dyDescent="0.25">
      <c r="A13" s="102" t="s">
        <v>0</v>
      </c>
      <c r="B13" s="145" t="s">
        <v>33</v>
      </c>
      <c r="C13" s="145"/>
      <c r="D13" s="145"/>
      <c r="E13" s="56">
        <f>E14+E24</f>
        <v>20</v>
      </c>
      <c r="F13" s="60">
        <f>F14+F24</f>
        <v>20</v>
      </c>
      <c r="G13" s="61">
        <f>G14+G24</f>
        <v>0</v>
      </c>
      <c r="H13" s="102"/>
    </row>
    <row r="14" spans="1:8" s="14" customFormat="1" ht="44.45" customHeight="1" x14ac:dyDescent="0.25">
      <c r="A14" s="99">
        <v>1</v>
      </c>
      <c r="B14" s="145" t="s">
        <v>1</v>
      </c>
      <c r="C14" s="145"/>
      <c r="D14" s="145"/>
      <c r="E14" s="57">
        <f>E15+E16+E17+E18+E22+E23</f>
        <v>10</v>
      </c>
      <c r="F14" s="62">
        <f>F15+F16+F17+F18+F22+F23</f>
        <v>10</v>
      </c>
      <c r="G14" s="63">
        <f>G15+G16+G17+G18+G22+G23</f>
        <v>0</v>
      </c>
      <c r="H14" s="99"/>
    </row>
    <row r="15" spans="1:8" s="21" customFormat="1" ht="116.25" customHeight="1" x14ac:dyDescent="0.25">
      <c r="A15" s="19" t="s">
        <v>55</v>
      </c>
      <c r="B15" s="128" t="s">
        <v>56</v>
      </c>
      <c r="C15" s="129"/>
      <c r="D15" s="130"/>
      <c r="E15" s="31">
        <v>1</v>
      </c>
      <c r="F15" s="20">
        <v>1</v>
      </c>
      <c r="G15" s="25"/>
      <c r="H15" s="19"/>
    </row>
    <row r="16" spans="1:8" s="23" customFormat="1" ht="48.95" customHeight="1" x14ac:dyDescent="0.25">
      <c r="A16" s="19" t="s">
        <v>57</v>
      </c>
      <c r="B16" s="128" t="s">
        <v>58</v>
      </c>
      <c r="C16" s="129"/>
      <c r="D16" s="130"/>
      <c r="E16" s="31">
        <v>1</v>
      </c>
      <c r="F16" s="20">
        <v>1</v>
      </c>
      <c r="G16" s="35"/>
      <c r="H16" s="22"/>
    </row>
    <row r="17" spans="1:8" s="23" customFormat="1" ht="89.25" customHeight="1" x14ac:dyDescent="0.25">
      <c r="A17" s="99" t="s">
        <v>59</v>
      </c>
      <c r="B17" s="128" t="s">
        <v>60</v>
      </c>
      <c r="C17" s="129"/>
      <c r="D17" s="130"/>
      <c r="E17" s="31">
        <v>1</v>
      </c>
      <c r="F17" s="20">
        <v>1</v>
      </c>
      <c r="G17" s="35"/>
      <c r="H17" s="22"/>
    </row>
    <row r="18" spans="1:8" s="23" customFormat="1" ht="34.5" customHeight="1" x14ac:dyDescent="0.25">
      <c r="A18" s="99" t="s">
        <v>61</v>
      </c>
      <c r="B18" s="128" t="s">
        <v>62</v>
      </c>
      <c r="C18" s="129"/>
      <c r="D18" s="130"/>
      <c r="E18" s="31">
        <f>E19+E20+E21</f>
        <v>3</v>
      </c>
      <c r="F18" s="64">
        <f>F19+F20+F21</f>
        <v>3</v>
      </c>
      <c r="G18" s="65">
        <f>G19+G20+G21</f>
        <v>0</v>
      </c>
      <c r="H18" s="22"/>
    </row>
    <row r="19" spans="1:8" s="23" customFormat="1" ht="54.75" customHeight="1" x14ac:dyDescent="0.25">
      <c r="A19" s="20" t="s">
        <v>63</v>
      </c>
      <c r="B19" s="128" t="s">
        <v>64</v>
      </c>
      <c r="C19" s="129"/>
      <c r="D19" s="130"/>
      <c r="E19" s="26">
        <v>1</v>
      </c>
      <c r="F19" s="20">
        <v>1</v>
      </c>
      <c r="G19" s="35"/>
      <c r="H19" s="22"/>
    </row>
    <row r="20" spans="1:8" s="23" customFormat="1" ht="56.45" customHeight="1" x14ac:dyDescent="0.25">
      <c r="A20" s="20" t="s">
        <v>65</v>
      </c>
      <c r="B20" s="128" t="s">
        <v>66</v>
      </c>
      <c r="C20" s="129"/>
      <c r="D20" s="130"/>
      <c r="E20" s="26">
        <v>1</v>
      </c>
      <c r="F20" s="20">
        <v>1</v>
      </c>
      <c r="G20" s="27"/>
      <c r="H20" s="22"/>
    </row>
    <row r="21" spans="1:8" s="23" customFormat="1" ht="70.7" customHeight="1" x14ac:dyDescent="0.25">
      <c r="A21" s="99" t="s">
        <v>67</v>
      </c>
      <c r="B21" s="128" t="s">
        <v>68</v>
      </c>
      <c r="C21" s="129"/>
      <c r="D21" s="130"/>
      <c r="E21" s="31">
        <v>1</v>
      </c>
      <c r="F21" s="20">
        <v>1</v>
      </c>
      <c r="G21" s="28"/>
      <c r="H21" s="22"/>
    </row>
    <row r="22" spans="1:8" s="105" customFormat="1" ht="43.5" customHeight="1" x14ac:dyDescent="0.25">
      <c r="A22" s="44" t="s">
        <v>69</v>
      </c>
      <c r="B22" s="131" t="s">
        <v>70</v>
      </c>
      <c r="C22" s="132"/>
      <c r="D22" s="133"/>
      <c r="E22" s="58">
        <v>3</v>
      </c>
      <c r="F22" s="45">
        <v>3</v>
      </c>
      <c r="G22" s="46"/>
      <c r="H22" s="47"/>
    </row>
    <row r="23" spans="1:8" s="23" customFormat="1" ht="65.25" customHeight="1" x14ac:dyDescent="0.25">
      <c r="A23" s="99" t="s">
        <v>71</v>
      </c>
      <c r="B23" s="128" t="s">
        <v>72</v>
      </c>
      <c r="C23" s="129"/>
      <c r="D23" s="130"/>
      <c r="E23" s="31">
        <v>1</v>
      </c>
      <c r="F23" s="20">
        <v>1</v>
      </c>
      <c r="G23" s="35"/>
      <c r="H23" s="22"/>
    </row>
    <row r="24" spans="1:8" s="14" customFormat="1" ht="116.25" customHeight="1" x14ac:dyDescent="0.25">
      <c r="A24" s="99">
        <v>2</v>
      </c>
      <c r="B24" s="137" t="s">
        <v>38</v>
      </c>
      <c r="C24" s="138"/>
      <c r="D24" s="139"/>
      <c r="E24" s="40">
        <f>E25+E29</f>
        <v>10</v>
      </c>
      <c r="F24" s="60">
        <f>F25+F29</f>
        <v>10</v>
      </c>
      <c r="G24" s="61">
        <f>G25+G29</f>
        <v>0</v>
      </c>
      <c r="H24" s="99"/>
    </row>
    <row r="25" spans="1:8" s="23" customFormat="1" ht="72" customHeight="1" x14ac:dyDescent="0.25">
      <c r="A25" s="19" t="s">
        <v>73</v>
      </c>
      <c r="B25" s="128" t="s">
        <v>74</v>
      </c>
      <c r="C25" s="129"/>
      <c r="D25" s="130"/>
      <c r="E25" s="25">
        <f>E26+E27+E28</f>
        <v>7</v>
      </c>
      <c r="F25" s="66">
        <f>F26+F27+F28</f>
        <v>7</v>
      </c>
      <c r="G25" s="67">
        <f>G26+G27+G28</f>
        <v>0</v>
      </c>
      <c r="H25" s="22"/>
    </row>
    <row r="26" spans="1:8" s="23" customFormat="1" ht="107.25" customHeight="1" x14ac:dyDescent="0.25">
      <c r="A26" s="19" t="s">
        <v>63</v>
      </c>
      <c r="B26" s="128" t="s">
        <v>100</v>
      </c>
      <c r="C26" s="129"/>
      <c r="D26" s="130"/>
      <c r="E26" s="25">
        <v>2</v>
      </c>
      <c r="F26" s="24">
        <v>2</v>
      </c>
      <c r="G26" s="35"/>
      <c r="H26" s="22"/>
    </row>
    <row r="27" spans="1:8" s="23" customFormat="1" ht="63.75" customHeight="1" x14ac:dyDescent="0.25">
      <c r="A27" s="19" t="s">
        <v>65</v>
      </c>
      <c r="B27" s="110" t="s">
        <v>105</v>
      </c>
      <c r="C27" s="111"/>
      <c r="D27" s="112"/>
      <c r="E27" s="25">
        <v>3</v>
      </c>
      <c r="F27" s="24">
        <v>3</v>
      </c>
      <c r="G27" s="35"/>
      <c r="H27" s="22"/>
    </row>
    <row r="28" spans="1:8" s="23" customFormat="1" ht="66.75" customHeight="1" x14ac:dyDescent="0.25">
      <c r="A28" s="19" t="s">
        <v>67</v>
      </c>
      <c r="B28" s="128" t="s">
        <v>115</v>
      </c>
      <c r="C28" s="129"/>
      <c r="D28" s="130"/>
      <c r="E28" s="25">
        <v>2</v>
      </c>
      <c r="F28" s="24">
        <v>2</v>
      </c>
      <c r="G28" s="35"/>
      <c r="H28" s="22"/>
    </row>
    <row r="29" spans="1:8" s="23" customFormat="1" ht="34.5" customHeight="1" x14ac:dyDescent="0.25">
      <c r="A29" s="19" t="s">
        <v>75</v>
      </c>
      <c r="B29" s="128" t="s">
        <v>76</v>
      </c>
      <c r="C29" s="129"/>
      <c r="D29" s="130"/>
      <c r="E29" s="25">
        <f>E30+E31</f>
        <v>3</v>
      </c>
      <c r="F29" s="66">
        <f>F30+F31</f>
        <v>3</v>
      </c>
      <c r="G29" s="67">
        <f>G30+G31</f>
        <v>0</v>
      </c>
      <c r="H29" s="22"/>
    </row>
    <row r="30" spans="1:8" s="23" customFormat="1" ht="51.4" customHeight="1" x14ac:dyDescent="0.25">
      <c r="A30" s="19" t="s">
        <v>63</v>
      </c>
      <c r="B30" s="110" t="s">
        <v>112</v>
      </c>
      <c r="C30" s="111"/>
      <c r="D30" s="112"/>
      <c r="E30" s="25">
        <v>2</v>
      </c>
      <c r="F30" s="24">
        <v>2</v>
      </c>
      <c r="G30" s="35"/>
      <c r="H30" s="22"/>
    </row>
    <row r="31" spans="1:8" s="23" customFormat="1" ht="66.75" customHeight="1" x14ac:dyDescent="0.25">
      <c r="A31" s="19" t="s">
        <v>65</v>
      </c>
      <c r="B31" s="110" t="s">
        <v>113</v>
      </c>
      <c r="C31" s="111"/>
      <c r="D31" s="112"/>
      <c r="E31" s="25">
        <v>1</v>
      </c>
      <c r="F31" s="24">
        <v>1</v>
      </c>
      <c r="G31" s="35"/>
      <c r="H31" s="22"/>
    </row>
    <row r="32" spans="1:8" s="101" customFormat="1" ht="21" customHeight="1" x14ac:dyDescent="0.25">
      <c r="A32" s="102" t="s">
        <v>2</v>
      </c>
      <c r="B32" s="134" t="s">
        <v>36</v>
      </c>
      <c r="C32" s="135"/>
      <c r="D32" s="136"/>
      <c r="E32" s="40">
        <f>E33+E38+E44</f>
        <v>30</v>
      </c>
      <c r="F32" s="60">
        <f>F33+F38+F44</f>
        <v>20</v>
      </c>
      <c r="G32" s="61">
        <f>G33+G38+G44</f>
        <v>0</v>
      </c>
      <c r="H32" s="102"/>
    </row>
    <row r="33" spans="1:8" s="14" customFormat="1" ht="72" customHeight="1" x14ac:dyDescent="0.25">
      <c r="A33" s="99">
        <v>1</v>
      </c>
      <c r="B33" s="137" t="s">
        <v>37</v>
      </c>
      <c r="C33" s="138"/>
      <c r="D33" s="139"/>
      <c r="E33" s="40">
        <f>E34+E35+E36+E37</f>
        <v>10</v>
      </c>
      <c r="F33" s="60">
        <f>F34+F35+F36+F37</f>
        <v>6</v>
      </c>
      <c r="G33" s="61">
        <f>G34+G35+G36+G37</f>
        <v>0</v>
      </c>
      <c r="H33" s="99"/>
    </row>
    <row r="34" spans="1:8" s="21" customFormat="1" ht="72" customHeight="1" x14ac:dyDescent="0.25">
      <c r="A34" s="19" t="s">
        <v>55</v>
      </c>
      <c r="B34" s="128" t="s">
        <v>111</v>
      </c>
      <c r="C34" s="129"/>
      <c r="D34" s="130"/>
      <c r="E34" s="29">
        <v>2</v>
      </c>
      <c r="F34" s="24">
        <v>2</v>
      </c>
      <c r="G34" s="25"/>
      <c r="H34" s="19"/>
    </row>
    <row r="35" spans="1:8" s="14" customFormat="1" ht="100.5" customHeight="1" x14ac:dyDescent="0.25">
      <c r="A35" s="45" t="s">
        <v>57</v>
      </c>
      <c r="B35" s="131" t="s">
        <v>110</v>
      </c>
      <c r="C35" s="132"/>
      <c r="D35" s="133"/>
      <c r="E35" s="48">
        <v>4</v>
      </c>
      <c r="F35" s="45"/>
      <c r="G35" s="48"/>
      <c r="H35" s="49" t="s">
        <v>103</v>
      </c>
    </row>
    <row r="36" spans="1:8" s="21" customFormat="1" ht="50.25" customHeight="1" x14ac:dyDescent="0.25">
      <c r="A36" s="19" t="s">
        <v>59</v>
      </c>
      <c r="B36" s="110" t="s">
        <v>99</v>
      </c>
      <c r="C36" s="111"/>
      <c r="D36" s="112"/>
      <c r="E36" s="29">
        <v>2</v>
      </c>
      <c r="F36" s="24">
        <v>2</v>
      </c>
      <c r="G36" s="25"/>
      <c r="H36" s="19"/>
    </row>
    <row r="37" spans="1:8" s="23" customFormat="1" ht="69" customHeight="1" x14ac:dyDescent="0.25">
      <c r="A37" s="19" t="s">
        <v>61</v>
      </c>
      <c r="B37" s="128" t="s">
        <v>117</v>
      </c>
      <c r="C37" s="129"/>
      <c r="D37" s="130"/>
      <c r="E37" s="31">
        <v>2</v>
      </c>
      <c r="F37" s="20">
        <v>2</v>
      </c>
      <c r="G37" s="25"/>
      <c r="H37" s="22"/>
    </row>
    <row r="38" spans="1:8" s="14" customFormat="1" ht="85.9" customHeight="1" x14ac:dyDescent="0.25">
      <c r="A38" s="99">
        <v>2</v>
      </c>
      <c r="B38" s="145" t="s">
        <v>3</v>
      </c>
      <c r="C38" s="145"/>
      <c r="D38" s="145"/>
      <c r="E38" s="40">
        <f>E39+E40+E41+E42+E43</f>
        <v>10</v>
      </c>
      <c r="F38" s="60">
        <f>F39+F40+F41+F42+F43</f>
        <v>10</v>
      </c>
      <c r="G38" s="61">
        <f>G39+G40+G41+G42+G43</f>
        <v>0</v>
      </c>
      <c r="H38" s="99"/>
    </row>
    <row r="39" spans="1:8" s="23" customFormat="1" ht="52.5" customHeight="1" x14ac:dyDescent="0.25">
      <c r="A39" s="19" t="s">
        <v>73</v>
      </c>
      <c r="B39" s="110" t="s">
        <v>116</v>
      </c>
      <c r="C39" s="111"/>
      <c r="D39" s="112"/>
      <c r="E39" s="25">
        <v>2</v>
      </c>
      <c r="F39" s="24">
        <v>2</v>
      </c>
      <c r="G39" s="35"/>
      <c r="H39" s="22"/>
    </row>
    <row r="40" spans="1:8" s="23" customFormat="1" ht="51.95" customHeight="1" x14ac:dyDescent="0.25">
      <c r="A40" s="19" t="s">
        <v>75</v>
      </c>
      <c r="B40" s="110" t="s">
        <v>77</v>
      </c>
      <c r="C40" s="111"/>
      <c r="D40" s="112"/>
      <c r="E40" s="25">
        <v>2</v>
      </c>
      <c r="F40" s="24">
        <v>2</v>
      </c>
      <c r="G40" s="35"/>
      <c r="H40" s="22"/>
    </row>
    <row r="41" spans="1:8" s="23" customFormat="1" ht="69.599999999999994" customHeight="1" x14ac:dyDescent="0.25">
      <c r="A41" s="19" t="s">
        <v>78</v>
      </c>
      <c r="B41" s="110" t="s">
        <v>101</v>
      </c>
      <c r="C41" s="111"/>
      <c r="D41" s="112"/>
      <c r="E41" s="25">
        <v>2</v>
      </c>
      <c r="F41" s="24">
        <v>2</v>
      </c>
      <c r="G41" s="35"/>
      <c r="H41" s="22"/>
    </row>
    <row r="42" spans="1:8" s="23" customFormat="1" ht="87.95" customHeight="1" x14ac:dyDescent="0.25">
      <c r="A42" s="19" t="s">
        <v>79</v>
      </c>
      <c r="B42" s="110" t="s">
        <v>118</v>
      </c>
      <c r="C42" s="111"/>
      <c r="D42" s="112"/>
      <c r="E42" s="25">
        <v>1</v>
      </c>
      <c r="F42" s="24">
        <v>1</v>
      </c>
      <c r="G42" s="35"/>
      <c r="H42" s="22"/>
    </row>
    <row r="43" spans="1:8" s="105" customFormat="1" ht="53.25" customHeight="1" x14ac:dyDescent="0.25">
      <c r="A43" s="44" t="s">
        <v>80</v>
      </c>
      <c r="B43" s="131" t="s">
        <v>106</v>
      </c>
      <c r="C43" s="132"/>
      <c r="D43" s="133"/>
      <c r="E43" s="58">
        <v>3</v>
      </c>
      <c r="F43" s="45">
        <v>3</v>
      </c>
      <c r="G43" s="50"/>
      <c r="H43" s="47"/>
    </row>
    <row r="44" spans="1:8" s="14" customFormat="1" ht="59.45" customHeight="1" x14ac:dyDescent="0.25">
      <c r="A44" s="99">
        <v>3</v>
      </c>
      <c r="B44" s="145" t="s">
        <v>4</v>
      </c>
      <c r="C44" s="145"/>
      <c r="D44" s="145"/>
      <c r="E44" s="40">
        <f>E45+E46+E47+E48</f>
        <v>10</v>
      </c>
      <c r="F44" s="60">
        <f>F45+F46+F47+F48</f>
        <v>4</v>
      </c>
      <c r="G44" s="61">
        <f>G45+G46+G47+G48</f>
        <v>0</v>
      </c>
      <c r="H44" s="99"/>
    </row>
    <row r="45" spans="1:8" s="21" customFormat="1" ht="72.75" customHeight="1" x14ac:dyDescent="0.25">
      <c r="A45" s="19" t="s">
        <v>81</v>
      </c>
      <c r="B45" s="128" t="s">
        <v>82</v>
      </c>
      <c r="C45" s="129"/>
      <c r="D45" s="130"/>
      <c r="E45" s="31">
        <v>3</v>
      </c>
      <c r="F45" s="20">
        <v>3</v>
      </c>
      <c r="G45" s="25"/>
      <c r="H45" s="19"/>
    </row>
    <row r="46" spans="1:8" s="105" customFormat="1" ht="167.25" customHeight="1" x14ac:dyDescent="0.25">
      <c r="A46" s="44" t="s">
        <v>83</v>
      </c>
      <c r="B46" s="131" t="s">
        <v>107</v>
      </c>
      <c r="C46" s="132"/>
      <c r="D46" s="133"/>
      <c r="E46" s="58">
        <v>5</v>
      </c>
      <c r="F46" s="45"/>
      <c r="G46" s="50"/>
      <c r="H46" s="47"/>
    </row>
    <row r="47" spans="1:8" s="23" customFormat="1" ht="70.5" customHeight="1" x14ac:dyDescent="0.25">
      <c r="A47" s="19" t="s">
        <v>84</v>
      </c>
      <c r="B47" s="128" t="s">
        <v>85</v>
      </c>
      <c r="C47" s="129"/>
      <c r="D47" s="130"/>
      <c r="E47" s="25">
        <v>1</v>
      </c>
      <c r="F47" s="24">
        <v>1</v>
      </c>
      <c r="G47" s="35"/>
      <c r="H47" s="22"/>
    </row>
    <row r="48" spans="1:8" s="23" customFormat="1" ht="118.35" customHeight="1" x14ac:dyDescent="0.25">
      <c r="A48" s="19" t="s">
        <v>86</v>
      </c>
      <c r="B48" s="128" t="s">
        <v>87</v>
      </c>
      <c r="C48" s="129"/>
      <c r="D48" s="130"/>
      <c r="E48" s="25">
        <v>1</v>
      </c>
      <c r="F48" s="24">
        <v>0</v>
      </c>
      <c r="G48" s="35"/>
      <c r="H48" s="22"/>
    </row>
    <row r="49" spans="1:8" s="101" customFormat="1" ht="49.15" customHeight="1" x14ac:dyDescent="0.25">
      <c r="A49" s="102" t="s">
        <v>6</v>
      </c>
      <c r="B49" s="137" t="s">
        <v>34</v>
      </c>
      <c r="C49" s="138"/>
      <c r="D49" s="139"/>
      <c r="E49" s="30">
        <v>50</v>
      </c>
      <c r="F49" s="68">
        <f>SUM(F50:F55)</f>
        <v>45</v>
      </c>
      <c r="G49" s="63">
        <f>SUM(G50:G55)</f>
        <v>0</v>
      </c>
      <c r="H49" s="102"/>
    </row>
    <row r="50" spans="1:8" s="14" customFormat="1" ht="27.2" customHeight="1" x14ac:dyDescent="0.25">
      <c r="A50" s="99"/>
      <c r="B50" s="118" t="s">
        <v>7</v>
      </c>
      <c r="C50" s="119"/>
      <c r="D50" s="120"/>
      <c r="E50" s="31">
        <v>50</v>
      </c>
      <c r="F50" s="99"/>
      <c r="G50" s="31"/>
      <c r="H50" s="99"/>
    </row>
    <row r="51" spans="1:8" s="14" customFormat="1" ht="27.2" customHeight="1" x14ac:dyDescent="0.25">
      <c r="A51" s="99"/>
      <c r="B51" s="118" t="s">
        <v>8</v>
      </c>
      <c r="C51" s="119"/>
      <c r="D51" s="120"/>
      <c r="E51" s="31">
        <v>45</v>
      </c>
      <c r="F51" s="99">
        <v>45</v>
      </c>
      <c r="G51" s="31"/>
      <c r="H51" s="99"/>
    </row>
    <row r="52" spans="1:8" s="14" customFormat="1" ht="27.2" customHeight="1" x14ac:dyDescent="0.25">
      <c r="A52" s="99"/>
      <c r="B52" s="118" t="s">
        <v>9</v>
      </c>
      <c r="C52" s="119"/>
      <c r="D52" s="120"/>
      <c r="E52" s="31">
        <v>40</v>
      </c>
      <c r="F52" s="99"/>
      <c r="G52" s="31"/>
      <c r="H52" s="99"/>
    </row>
    <row r="53" spans="1:8" s="14" customFormat="1" ht="27.2" customHeight="1" x14ac:dyDescent="0.25">
      <c r="A53" s="99"/>
      <c r="B53" s="118" t="s">
        <v>23</v>
      </c>
      <c r="C53" s="119"/>
      <c r="D53" s="120"/>
      <c r="E53" s="31">
        <v>30</v>
      </c>
      <c r="F53" s="99"/>
      <c r="G53" s="31"/>
      <c r="H53" s="99"/>
    </row>
    <row r="54" spans="1:8" s="14" customFormat="1" ht="27.2" customHeight="1" x14ac:dyDescent="0.25">
      <c r="A54" s="99"/>
      <c r="B54" s="118" t="s">
        <v>24</v>
      </c>
      <c r="C54" s="119"/>
      <c r="D54" s="120"/>
      <c r="E54" s="31">
        <v>25</v>
      </c>
      <c r="F54" s="99"/>
      <c r="G54" s="31"/>
      <c r="H54" s="99"/>
    </row>
    <row r="55" spans="1:8" s="14" customFormat="1" ht="27.2" customHeight="1" x14ac:dyDescent="0.25">
      <c r="A55" s="99"/>
      <c r="B55" s="118" t="s">
        <v>25</v>
      </c>
      <c r="C55" s="119"/>
      <c r="D55" s="120"/>
      <c r="E55" s="31">
        <v>0</v>
      </c>
      <c r="F55" s="99"/>
      <c r="G55" s="31"/>
      <c r="H55" s="99"/>
    </row>
    <row r="56" spans="1:8" s="101" customFormat="1" ht="27.2" customHeight="1" x14ac:dyDescent="0.25">
      <c r="A56" s="102"/>
      <c r="B56" s="121" t="s">
        <v>10</v>
      </c>
      <c r="C56" s="122"/>
      <c r="D56" s="123"/>
      <c r="E56" s="32">
        <f>E13+E32+E49</f>
        <v>100</v>
      </c>
      <c r="F56" s="69">
        <f>F13+F32+F49</f>
        <v>85</v>
      </c>
      <c r="G56" s="63">
        <f>G13+G32+G49</f>
        <v>0</v>
      </c>
      <c r="H56" s="102"/>
    </row>
    <row r="57" spans="1:8" ht="9.75" customHeight="1" x14ac:dyDescent="0.25">
      <c r="C57" s="5"/>
      <c r="D57" s="5"/>
    </row>
    <row r="58" spans="1:8" ht="20.25" customHeight="1" x14ac:dyDescent="0.25">
      <c r="B58" s="124" t="s">
        <v>40</v>
      </c>
      <c r="C58" s="124"/>
      <c r="D58" s="124"/>
    </row>
    <row r="59" spans="1:8" s="1" customFormat="1" ht="69.75" customHeight="1" x14ac:dyDescent="0.25">
      <c r="A59" s="125" t="s">
        <v>18</v>
      </c>
      <c r="B59" s="125"/>
      <c r="C59" s="125"/>
      <c r="D59" s="140" t="s">
        <v>19</v>
      </c>
      <c r="E59" s="141"/>
      <c r="F59" s="104" t="s">
        <v>35</v>
      </c>
      <c r="G59" s="59" t="s">
        <v>45</v>
      </c>
      <c r="H59" s="104" t="s">
        <v>20</v>
      </c>
    </row>
    <row r="60" spans="1:8" ht="33" customHeight="1" x14ac:dyDescent="0.25">
      <c r="A60" s="113" t="s">
        <v>12</v>
      </c>
      <c r="B60" s="113"/>
      <c r="C60" s="113"/>
      <c r="D60" s="126" t="s">
        <v>11</v>
      </c>
      <c r="E60" s="127"/>
      <c r="F60" s="99" t="s">
        <v>142</v>
      </c>
      <c r="G60" s="33"/>
      <c r="H60" s="33" t="str">
        <f>IF(AND(80&lt;=G56,G56&lt;100),G56,"")</f>
        <v/>
      </c>
    </row>
    <row r="61" spans="1:8" ht="33.200000000000003" customHeight="1" x14ac:dyDescent="0.25">
      <c r="A61" s="113" t="s">
        <v>26</v>
      </c>
      <c r="B61" s="113"/>
      <c r="C61" s="113"/>
      <c r="D61" s="126" t="s">
        <v>13</v>
      </c>
      <c r="E61" s="127"/>
      <c r="F61" s="99"/>
      <c r="G61" s="33"/>
      <c r="H61" s="33" t="str">
        <f>IF(AND(65&lt;=G56,G56&lt;80),G56,"")</f>
        <v/>
      </c>
    </row>
    <row r="62" spans="1:8" ht="40.15" customHeight="1" x14ac:dyDescent="0.25">
      <c r="A62" s="113" t="s">
        <v>15</v>
      </c>
      <c r="B62" s="113"/>
      <c r="C62" s="113"/>
      <c r="D62" s="126" t="s">
        <v>14</v>
      </c>
      <c r="E62" s="127"/>
      <c r="F62" s="99"/>
      <c r="G62" s="33"/>
      <c r="H62" s="33" t="str">
        <f>IF(AND(50&lt;=G56,G56&lt;65),G56,"")</f>
        <v/>
      </c>
    </row>
    <row r="63" spans="1:8" ht="32.450000000000003" customHeight="1" x14ac:dyDescent="0.25">
      <c r="A63" s="113" t="s">
        <v>17</v>
      </c>
      <c r="B63" s="113"/>
      <c r="C63" s="113"/>
      <c r="D63" s="126" t="s">
        <v>16</v>
      </c>
      <c r="E63" s="127"/>
      <c r="F63" s="99"/>
      <c r="G63" s="33"/>
      <c r="H63" s="33" t="str">
        <f>IF(AND(0&lt;G56,G56&lt;50),G56,"")</f>
        <v/>
      </c>
    </row>
    <row r="64" spans="1:8" ht="3" customHeight="1" x14ac:dyDescent="0.25"/>
    <row r="65" spans="2:8" s="6" customFormat="1" ht="20.25" customHeight="1" x14ac:dyDescent="0.25">
      <c r="B65" s="7"/>
      <c r="C65" s="7"/>
      <c r="D65" s="106" t="s">
        <v>185</v>
      </c>
      <c r="E65" s="106"/>
      <c r="F65" s="106"/>
      <c r="G65" s="106"/>
      <c r="H65" s="106"/>
    </row>
    <row r="66" spans="2:8" s="101" customFormat="1" ht="35.25" customHeight="1" x14ac:dyDescent="0.25">
      <c r="C66" s="15"/>
      <c r="D66" s="107" t="s">
        <v>21</v>
      </c>
      <c r="E66" s="107"/>
      <c r="F66" s="107"/>
      <c r="G66" s="107"/>
      <c r="H66" s="107"/>
    </row>
    <row r="67" spans="2:8" x14ac:dyDescent="0.25">
      <c r="D67" s="16"/>
      <c r="E67" s="16"/>
      <c r="F67" s="16"/>
      <c r="G67" s="36"/>
      <c r="H67" s="16"/>
    </row>
    <row r="70" spans="2:8" x14ac:dyDescent="0.25">
      <c r="F70" s="85" t="s">
        <v>139</v>
      </c>
    </row>
    <row r="72" spans="2:8" ht="15.75" customHeight="1" x14ac:dyDescent="0.25">
      <c r="B72" s="114" t="s">
        <v>43</v>
      </c>
      <c r="C72" s="114"/>
      <c r="D72" s="114"/>
      <c r="E72" s="114"/>
      <c r="F72" s="114"/>
      <c r="G72" s="114"/>
      <c r="H72" s="114"/>
    </row>
    <row r="73" spans="2:8" ht="92.45" customHeight="1" x14ac:dyDescent="0.25">
      <c r="B73" s="115" t="s">
        <v>44</v>
      </c>
      <c r="C73" s="116"/>
      <c r="D73" s="116"/>
      <c r="E73" s="116"/>
      <c r="F73" s="116"/>
      <c r="G73" s="116"/>
      <c r="H73" s="117"/>
    </row>
    <row r="74" spans="2:8" ht="24" customHeight="1" x14ac:dyDescent="0.25">
      <c r="B74" s="17"/>
      <c r="D74" s="108" t="s">
        <v>54</v>
      </c>
      <c r="E74" s="108"/>
      <c r="F74" s="108"/>
      <c r="G74" s="108"/>
      <c r="H74" s="108"/>
    </row>
    <row r="75" spans="2:8" ht="20.25" customHeight="1" x14ac:dyDescent="0.25">
      <c r="B75" s="15"/>
      <c r="D75" s="109" t="s">
        <v>109</v>
      </c>
      <c r="E75" s="109"/>
      <c r="F75" s="109"/>
      <c r="G75" s="109"/>
      <c r="H75" s="109"/>
    </row>
  </sheetData>
  <sheetProtection password="E795" sheet="1" formatCells="0" formatColumns="0" formatRows="0" insertColumns="0" insertRows="0" insertHyperlinks="0" deleteColumns="0" deleteRows="0" sort="0" autoFilter="0" pivotTables="0"/>
  <autoFilter ref="A11:H56">
    <filterColumn colId="1" showButton="0"/>
    <filterColumn colId="2" showButton="0"/>
  </autoFilter>
  <mergeCells count="70">
    <mergeCell ref="B72:H72"/>
    <mergeCell ref="B73:H73"/>
    <mergeCell ref="D74:H74"/>
    <mergeCell ref="D75:H75"/>
    <mergeCell ref="A62:C62"/>
    <mergeCell ref="D62:E62"/>
    <mergeCell ref="A63:C63"/>
    <mergeCell ref="D63:E63"/>
    <mergeCell ref="D65:H65"/>
    <mergeCell ref="D66:H66"/>
    <mergeCell ref="A59:C59"/>
    <mergeCell ref="D59:E59"/>
    <mergeCell ref="A60:C60"/>
    <mergeCell ref="D60:E60"/>
    <mergeCell ref="A61:C61"/>
    <mergeCell ref="D61:E61"/>
    <mergeCell ref="B58:D58"/>
    <mergeCell ref="B46:D46"/>
    <mergeCell ref="B47:D47"/>
    <mergeCell ref="B48:D48"/>
    <mergeCell ref="B49:D49"/>
    <mergeCell ref="B50:D50"/>
    <mergeCell ref="B51:D51"/>
    <mergeCell ref="B52:D52"/>
    <mergeCell ref="B53:D53"/>
    <mergeCell ref="B54:D54"/>
    <mergeCell ref="B55:D55"/>
    <mergeCell ref="B56:D56"/>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7" zoomScaleNormal="100" workbookViewId="0">
      <selection activeCell="D63" sqref="D63:H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16384" width="9.140625" style="4"/>
  </cols>
  <sheetData>
    <row r="1" spans="1:8" x14ac:dyDescent="0.25">
      <c r="H1" s="9" t="s">
        <v>47</v>
      </c>
    </row>
    <row r="2" spans="1:8" s="8" customFormat="1" ht="48.75" customHeight="1" x14ac:dyDescent="0.25">
      <c r="A2" s="107" t="s">
        <v>27</v>
      </c>
      <c r="B2" s="107"/>
      <c r="C2" s="107"/>
      <c r="D2" s="154" t="s">
        <v>31</v>
      </c>
      <c r="E2" s="154"/>
      <c r="F2" s="154"/>
      <c r="G2" s="154"/>
      <c r="H2" s="154"/>
    </row>
    <row r="3" spans="1:8" s="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144</v>
      </c>
      <c r="C7" s="144"/>
      <c r="D7" s="144"/>
      <c r="E7" s="144"/>
      <c r="F7" s="144"/>
      <c r="G7" s="144"/>
      <c r="H7" s="144"/>
    </row>
    <row r="8" spans="1:8" s="1" customFormat="1" ht="25.15" customHeight="1" x14ac:dyDescent="0.25">
      <c r="B8" s="144" t="s">
        <v>145</v>
      </c>
      <c r="C8" s="144"/>
      <c r="D8" s="144"/>
      <c r="E8" s="144"/>
      <c r="F8" s="144"/>
      <c r="G8" s="144"/>
      <c r="H8" s="144"/>
    </row>
    <row r="9" spans="1:8" s="1" customFormat="1" ht="25.15" customHeight="1" x14ac:dyDescent="0.25">
      <c r="B9" s="144" t="s">
        <v>146</v>
      </c>
      <c r="C9" s="144"/>
      <c r="D9" s="144"/>
      <c r="E9" s="144"/>
      <c r="F9" s="144"/>
      <c r="G9" s="144"/>
      <c r="H9" s="144"/>
    </row>
    <row r="10" spans="1:8" s="1" customFormat="1" ht="13.5" customHeight="1" x14ac:dyDescent="0.25">
      <c r="B10" s="11"/>
      <c r="C10" s="11"/>
    </row>
    <row r="11" spans="1:8" s="8" customFormat="1" ht="64.5" customHeight="1" x14ac:dyDescent="0.25">
      <c r="A11" s="12" t="s">
        <v>28</v>
      </c>
      <c r="B11" s="143" t="s">
        <v>29</v>
      </c>
      <c r="C11" s="143"/>
      <c r="D11" s="143"/>
      <c r="E11" s="12" t="s">
        <v>30</v>
      </c>
      <c r="F11" s="2" t="s">
        <v>39</v>
      </c>
      <c r="G11" s="2" t="s">
        <v>41</v>
      </c>
      <c r="H11" s="12" t="s">
        <v>32</v>
      </c>
    </row>
    <row r="12" spans="1:8" s="8" customFormat="1" ht="15" customHeight="1" x14ac:dyDescent="0.25">
      <c r="A12" s="13" t="s">
        <v>48</v>
      </c>
      <c r="B12" s="146" t="s">
        <v>49</v>
      </c>
      <c r="C12" s="147"/>
      <c r="D12" s="148"/>
      <c r="E12" s="13" t="s">
        <v>50</v>
      </c>
      <c r="F12" s="13" t="s">
        <v>51</v>
      </c>
      <c r="G12" s="13" t="s">
        <v>52</v>
      </c>
      <c r="H12" s="13" t="s">
        <v>53</v>
      </c>
    </row>
    <row r="13" spans="1:8" s="8" customFormat="1" ht="33" customHeight="1" x14ac:dyDescent="0.25">
      <c r="A13" s="12" t="s">
        <v>0</v>
      </c>
      <c r="B13" s="145" t="s">
        <v>33</v>
      </c>
      <c r="C13" s="145"/>
      <c r="D13" s="145"/>
      <c r="E13" s="56">
        <f>E14+E24</f>
        <v>20</v>
      </c>
      <c r="F13" s="70">
        <f>F14+F24</f>
        <v>20</v>
      </c>
      <c r="G13" s="71">
        <f>G14+G24</f>
        <v>0</v>
      </c>
      <c r="H13" s="12"/>
    </row>
    <row r="14" spans="1:8" s="14" customFormat="1" ht="36" customHeight="1" x14ac:dyDescent="0.25">
      <c r="A14" s="3">
        <v>1</v>
      </c>
      <c r="B14" s="145" t="s">
        <v>1</v>
      </c>
      <c r="C14" s="145"/>
      <c r="D14" s="145"/>
      <c r="E14" s="57">
        <f>E15+E16+E17+E18+E22+E23</f>
        <v>10</v>
      </c>
      <c r="F14" s="72">
        <f>F15+F16+F17+F18+F22+F23</f>
        <v>10</v>
      </c>
      <c r="G14" s="73">
        <f>G15+G16+G17+G18+G22+G23</f>
        <v>0</v>
      </c>
      <c r="H14" s="3"/>
    </row>
    <row r="15" spans="1:8" s="21" customFormat="1" ht="124.5" customHeight="1" x14ac:dyDescent="0.25">
      <c r="A15" s="3" t="s">
        <v>55</v>
      </c>
      <c r="B15" s="128" t="s">
        <v>56</v>
      </c>
      <c r="C15" s="129"/>
      <c r="D15" s="130"/>
      <c r="E15" s="31">
        <v>1</v>
      </c>
      <c r="F15" s="24">
        <v>1</v>
      </c>
      <c r="G15" s="25"/>
      <c r="H15" s="19"/>
    </row>
    <row r="16" spans="1:8" s="23" customFormat="1" ht="90.75" customHeight="1" x14ac:dyDescent="0.25">
      <c r="A16" s="3" t="s">
        <v>57</v>
      </c>
      <c r="B16" s="128" t="s">
        <v>88</v>
      </c>
      <c r="C16" s="129"/>
      <c r="D16" s="130"/>
      <c r="E16" s="31">
        <v>1</v>
      </c>
      <c r="F16" s="24">
        <v>1</v>
      </c>
      <c r="G16" s="41"/>
      <c r="H16" s="22"/>
    </row>
    <row r="17" spans="1:8" s="23" customFormat="1" ht="100.5" customHeight="1" x14ac:dyDescent="0.25">
      <c r="A17" s="3" t="s">
        <v>59</v>
      </c>
      <c r="B17" s="128" t="s">
        <v>60</v>
      </c>
      <c r="C17" s="129"/>
      <c r="D17" s="130"/>
      <c r="E17" s="31">
        <v>1</v>
      </c>
      <c r="F17" s="24">
        <v>1</v>
      </c>
      <c r="G17" s="41"/>
      <c r="H17" s="22"/>
    </row>
    <row r="18" spans="1:8" s="23" customFormat="1" ht="38.25" customHeight="1" x14ac:dyDescent="0.25">
      <c r="A18" s="3"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3"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3" t="s">
        <v>71</v>
      </c>
      <c r="B23" s="128" t="s">
        <v>119</v>
      </c>
      <c r="C23" s="129"/>
      <c r="D23" s="130"/>
      <c r="E23" s="31">
        <v>1</v>
      </c>
      <c r="F23" s="37">
        <v>1</v>
      </c>
      <c r="G23" s="41"/>
      <c r="H23" s="22"/>
    </row>
    <row r="24" spans="1:8" s="14" customFormat="1" ht="115.5" customHeight="1" x14ac:dyDescent="0.25">
      <c r="A24" s="3">
        <v>2</v>
      </c>
      <c r="B24" s="137" t="s">
        <v>38</v>
      </c>
      <c r="C24" s="138"/>
      <c r="D24" s="139"/>
      <c r="E24" s="40">
        <f>E25+E29</f>
        <v>10</v>
      </c>
      <c r="F24" s="70">
        <f>F25+F29</f>
        <v>10</v>
      </c>
      <c r="G24" s="71">
        <f>G25+G29</f>
        <v>0</v>
      </c>
      <c r="H24" s="3"/>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 customFormat="1" ht="21" customHeight="1" x14ac:dyDescent="0.25">
      <c r="A32" s="12" t="s">
        <v>2</v>
      </c>
      <c r="B32" s="134" t="s">
        <v>36</v>
      </c>
      <c r="C32" s="135"/>
      <c r="D32" s="136"/>
      <c r="E32" s="40">
        <f>E33+E37+E43</f>
        <v>30</v>
      </c>
      <c r="F32" s="70">
        <f>F33+F37+F43</f>
        <v>18</v>
      </c>
      <c r="G32" s="71">
        <f>G33+G37+G43</f>
        <v>0</v>
      </c>
      <c r="H32" s="12"/>
    </row>
    <row r="33" spans="1:8" s="14" customFormat="1" ht="69" customHeight="1" x14ac:dyDescent="0.25">
      <c r="A33" s="3">
        <v>1</v>
      </c>
      <c r="B33" s="145" t="s">
        <v>5</v>
      </c>
      <c r="C33" s="145"/>
      <c r="D33" s="145"/>
      <c r="E33" s="40">
        <f>E34+E35+E36</f>
        <v>10</v>
      </c>
      <c r="F33" s="70">
        <f>SUM(F34:F36)</f>
        <v>5</v>
      </c>
      <c r="G33" s="71">
        <f>SUM(G34:G36)</f>
        <v>0</v>
      </c>
      <c r="H33" s="3"/>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3">
        <v>2</v>
      </c>
      <c r="B37" s="145" t="s">
        <v>22</v>
      </c>
      <c r="C37" s="145"/>
      <c r="D37" s="145"/>
      <c r="E37" s="40">
        <f>E38+E39+E40+E41+E42</f>
        <v>10</v>
      </c>
      <c r="F37" s="70">
        <f>SUM(F38:F42)</f>
        <v>10</v>
      </c>
      <c r="G37" s="71">
        <f>SUM(G38:G42)</f>
        <v>0</v>
      </c>
      <c r="H37" s="3"/>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3">
        <v>3</v>
      </c>
      <c r="B43" s="145" t="s">
        <v>4</v>
      </c>
      <c r="C43" s="145"/>
      <c r="D43" s="145"/>
      <c r="E43" s="40">
        <f>SUM(E44:E46)</f>
        <v>10</v>
      </c>
      <c r="F43" s="70">
        <f>SUM(F44:F46)</f>
        <v>3</v>
      </c>
      <c r="G43" s="71">
        <f>SUM(G44:G46)</f>
        <v>0</v>
      </c>
      <c r="H43" s="3"/>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8" customFormat="1" ht="52.5" customHeight="1" x14ac:dyDescent="0.25">
      <c r="A47" s="12" t="s">
        <v>6</v>
      </c>
      <c r="B47" s="137" t="s">
        <v>34</v>
      </c>
      <c r="C47" s="138"/>
      <c r="D47" s="139"/>
      <c r="E47" s="30">
        <v>50</v>
      </c>
      <c r="F47" s="72">
        <f>SUM(F48:F53)</f>
        <v>45</v>
      </c>
      <c r="G47" s="73">
        <f>SUM(G48:G53)</f>
        <v>0</v>
      </c>
      <c r="H47" s="12"/>
    </row>
    <row r="48" spans="1:8" s="14" customFormat="1" ht="30" customHeight="1" x14ac:dyDescent="0.25">
      <c r="A48" s="3"/>
      <c r="B48" s="118" t="s">
        <v>7</v>
      </c>
      <c r="C48" s="119"/>
      <c r="D48" s="120"/>
      <c r="E48" s="31">
        <v>50</v>
      </c>
      <c r="F48" s="3"/>
      <c r="G48" s="31"/>
      <c r="H48" s="3"/>
    </row>
    <row r="49" spans="1:8" s="14" customFormat="1" ht="30" customHeight="1" x14ac:dyDescent="0.25">
      <c r="A49" s="3"/>
      <c r="B49" s="118" t="s">
        <v>8</v>
      </c>
      <c r="C49" s="119"/>
      <c r="D49" s="120"/>
      <c r="E49" s="31">
        <v>45</v>
      </c>
      <c r="F49" s="3">
        <v>45</v>
      </c>
      <c r="G49" s="31"/>
      <c r="H49" s="3"/>
    </row>
    <row r="50" spans="1:8" s="14" customFormat="1" ht="30" customHeight="1" x14ac:dyDescent="0.25">
      <c r="A50" s="3"/>
      <c r="B50" s="118" t="s">
        <v>9</v>
      </c>
      <c r="C50" s="119"/>
      <c r="D50" s="120"/>
      <c r="E50" s="31">
        <v>40</v>
      </c>
      <c r="F50" s="3"/>
      <c r="G50" s="31"/>
      <c r="H50" s="3"/>
    </row>
    <row r="51" spans="1:8" s="14" customFormat="1" ht="30" customHeight="1" x14ac:dyDescent="0.25">
      <c r="A51" s="3"/>
      <c r="B51" s="118" t="s">
        <v>23</v>
      </c>
      <c r="C51" s="119"/>
      <c r="D51" s="120"/>
      <c r="E51" s="31">
        <v>30</v>
      </c>
      <c r="F51" s="3"/>
      <c r="G51" s="31"/>
      <c r="H51" s="3"/>
    </row>
    <row r="52" spans="1:8" s="14" customFormat="1" ht="30" customHeight="1" x14ac:dyDescent="0.25">
      <c r="A52" s="3"/>
      <c r="B52" s="118" t="s">
        <v>24</v>
      </c>
      <c r="C52" s="119"/>
      <c r="D52" s="120"/>
      <c r="E52" s="31">
        <v>25</v>
      </c>
      <c r="F52" s="3"/>
      <c r="G52" s="31"/>
      <c r="H52" s="3"/>
    </row>
    <row r="53" spans="1:8" s="14" customFormat="1" ht="30" customHeight="1" x14ac:dyDescent="0.25">
      <c r="A53" s="3"/>
      <c r="B53" s="118" t="s">
        <v>25</v>
      </c>
      <c r="C53" s="119"/>
      <c r="D53" s="120"/>
      <c r="E53" s="31">
        <v>0</v>
      </c>
      <c r="F53" s="3"/>
      <c r="G53" s="31"/>
      <c r="H53" s="3"/>
    </row>
    <row r="54" spans="1:8" s="8" customFormat="1" ht="30" customHeight="1" x14ac:dyDescent="0.25">
      <c r="A54" s="12"/>
      <c r="B54" s="121" t="s">
        <v>10</v>
      </c>
      <c r="C54" s="122"/>
      <c r="D54" s="123"/>
      <c r="E54" s="32">
        <f>E13+E32+E47</f>
        <v>100</v>
      </c>
      <c r="F54" s="78">
        <f>F13+F32+F47</f>
        <v>83</v>
      </c>
      <c r="G54" s="73">
        <f>G13+G32+G47</f>
        <v>0</v>
      </c>
      <c r="H54" s="12"/>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2" t="s">
        <v>35</v>
      </c>
      <c r="G57" s="54" t="s">
        <v>42</v>
      </c>
      <c r="H57" s="2" t="s">
        <v>20</v>
      </c>
    </row>
    <row r="58" spans="1:8" ht="34.5" customHeight="1" x14ac:dyDescent="0.25">
      <c r="A58" s="126" t="s">
        <v>12</v>
      </c>
      <c r="B58" s="150"/>
      <c r="C58" s="127"/>
      <c r="D58" s="126" t="s">
        <v>11</v>
      </c>
      <c r="E58" s="127"/>
      <c r="F58" s="3"/>
      <c r="G58" s="43"/>
      <c r="H58" s="33" t="str">
        <f>IF(AND(80&lt;=G54,G54&lt;100),G54,"")</f>
        <v/>
      </c>
    </row>
    <row r="59" spans="1:8" ht="37.700000000000003" customHeight="1" x14ac:dyDescent="0.25">
      <c r="A59" s="126" t="s">
        <v>26</v>
      </c>
      <c r="B59" s="150"/>
      <c r="C59" s="127"/>
      <c r="D59" s="126" t="s">
        <v>13</v>
      </c>
      <c r="E59" s="127"/>
      <c r="F59" s="3" t="s">
        <v>150</v>
      </c>
      <c r="G59" s="43"/>
      <c r="H59" s="33" t="str">
        <f>IF(AND(65&lt;=G54,G54&lt;80),G54,"")</f>
        <v/>
      </c>
    </row>
    <row r="60" spans="1:8" ht="42" customHeight="1" x14ac:dyDescent="0.25">
      <c r="A60" s="126" t="s">
        <v>15</v>
      </c>
      <c r="B60" s="150"/>
      <c r="C60" s="127"/>
      <c r="D60" s="126" t="s">
        <v>14</v>
      </c>
      <c r="E60" s="127"/>
      <c r="F60" s="3"/>
      <c r="G60" s="43"/>
      <c r="H60" s="33" t="str">
        <f>IF(AND(50&lt;=G54,G54&lt;65),G54,"")</f>
        <v/>
      </c>
    </row>
    <row r="61" spans="1:8" ht="39.6" customHeight="1" x14ac:dyDescent="0.25">
      <c r="A61" s="126" t="s">
        <v>17</v>
      </c>
      <c r="B61" s="150"/>
      <c r="C61" s="127"/>
      <c r="D61" s="126" t="s">
        <v>16</v>
      </c>
      <c r="E61" s="127"/>
      <c r="F61" s="3"/>
      <c r="G61" s="43"/>
      <c r="H61" s="33" t="str">
        <f>IF(AND(0&lt;G54,G54&lt;50),G54,"")</f>
        <v/>
      </c>
    </row>
    <row r="62" spans="1:8" ht="8.4499999999999993" customHeight="1" x14ac:dyDescent="0.25"/>
    <row r="63" spans="1:8" s="6" customFormat="1" ht="20.25" customHeight="1" x14ac:dyDescent="0.25">
      <c r="B63" s="7"/>
      <c r="D63" s="106" t="s">
        <v>185</v>
      </c>
      <c r="E63" s="106"/>
      <c r="F63" s="106"/>
      <c r="G63" s="106"/>
      <c r="H63" s="106"/>
    </row>
    <row r="64" spans="1:8" s="8" customFormat="1" ht="35.25" customHeight="1" x14ac:dyDescent="0.25">
      <c r="D64" s="107" t="s">
        <v>21</v>
      </c>
      <c r="E64" s="107"/>
      <c r="F64" s="107"/>
      <c r="G64" s="107"/>
      <c r="H64" s="107"/>
    </row>
    <row r="65" spans="2:8" x14ac:dyDescent="0.25">
      <c r="D65" s="16"/>
      <c r="E65" s="16"/>
      <c r="F65" s="16"/>
      <c r="G65" s="36"/>
      <c r="H65" s="16"/>
    </row>
    <row r="68" spans="2:8" x14ac:dyDescent="0.25">
      <c r="F68" s="85" t="s">
        <v>139</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B39:D39"/>
    <mergeCell ref="B40:D40"/>
    <mergeCell ref="B37:D37"/>
    <mergeCell ref="B45:D45"/>
    <mergeCell ref="B46:D46"/>
    <mergeCell ref="B43:D43"/>
    <mergeCell ref="B44:D44"/>
    <mergeCell ref="B47:D47"/>
    <mergeCell ref="B48:D48"/>
    <mergeCell ref="B49:D49"/>
    <mergeCell ref="B50:D50"/>
    <mergeCell ref="B51:D51"/>
    <mergeCell ref="B52:D52"/>
    <mergeCell ref="B53:D53"/>
    <mergeCell ref="B8:H8"/>
    <mergeCell ref="B15:D15"/>
    <mergeCell ref="B16:D16"/>
    <mergeCell ref="B17:D17"/>
    <mergeCell ref="B27:D27"/>
    <mergeCell ref="B24:D24"/>
    <mergeCell ref="B25:D25"/>
    <mergeCell ref="B26:D26"/>
    <mergeCell ref="B18:D18"/>
    <mergeCell ref="B19:D19"/>
    <mergeCell ref="B20:D20"/>
    <mergeCell ref="B21:D21"/>
    <mergeCell ref="B9:H9"/>
    <mergeCell ref="B11:D11"/>
    <mergeCell ref="B13:D13"/>
    <mergeCell ref="B14:D14"/>
    <mergeCell ref="A2:C2"/>
    <mergeCell ref="D2:H2"/>
    <mergeCell ref="A3:B3"/>
    <mergeCell ref="A5:H5"/>
    <mergeCell ref="B7:H7"/>
    <mergeCell ref="B12:D12"/>
    <mergeCell ref="B71:H71"/>
    <mergeCell ref="B31:D31"/>
    <mergeCell ref="B34:D34"/>
    <mergeCell ref="B35:D35"/>
    <mergeCell ref="B36:D36"/>
    <mergeCell ref="B41:D41"/>
    <mergeCell ref="B42:D42"/>
    <mergeCell ref="B32:D32"/>
    <mergeCell ref="B38:D38"/>
    <mergeCell ref="B54:D54"/>
    <mergeCell ref="B56:D56"/>
    <mergeCell ref="D57:E57"/>
    <mergeCell ref="D58:E58"/>
    <mergeCell ref="B70:H70"/>
    <mergeCell ref="D59:E59"/>
    <mergeCell ref="A57:C57"/>
    <mergeCell ref="D63:H63"/>
    <mergeCell ref="D64:H64"/>
    <mergeCell ref="B33:D33"/>
    <mergeCell ref="B22:D22"/>
    <mergeCell ref="B23:D23"/>
    <mergeCell ref="B29:D29"/>
    <mergeCell ref="B30:D30"/>
    <mergeCell ref="B28:D28"/>
    <mergeCell ref="A58:C58"/>
    <mergeCell ref="A59:C59"/>
    <mergeCell ref="A60:C60"/>
    <mergeCell ref="A61:C61"/>
    <mergeCell ref="D60:E60"/>
    <mergeCell ref="D61:E6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101" customFormat="1" ht="48.75" customHeight="1" x14ac:dyDescent="0.25">
      <c r="A2" s="107" t="s">
        <v>27</v>
      </c>
      <c r="B2" s="107"/>
      <c r="C2" s="107"/>
      <c r="D2" s="154" t="s">
        <v>31</v>
      </c>
      <c r="E2" s="154"/>
      <c r="F2" s="154"/>
      <c r="G2" s="154"/>
      <c r="H2" s="154"/>
    </row>
    <row r="3" spans="1:8" s="101"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187</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156</v>
      </c>
      <c r="C9" s="144"/>
      <c r="D9" s="144"/>
      <c r="E9" s="144"/>
      <c r="F9" s="144"/>
      <c r="G9" s="144"/>
      <c r="H9" s="144"/>
    </row>
    <row r="10" spans="1:8" s="1" customFormat="1" ht="13.5" customHeight="1" x14ac:dyDescent="0.25">
      <c r="B10" s="103"/>
      <c r="C10" s="103"/>
    </row>
    <row r="11" spans="1:8" s="101" customFormat="1" ht="64.5" customHeight="1" x14ac:dyDescent="0.25">
      <c r="A11" s="102" t="s">
        <v>28</v>
      </c>
      <c r="B11" s="143" t="s">
        <v>29</v>
      </c>
      <c r="C11" s="143"/>
      <c r="D11" s="143"/>
      <c r="E11" s="102" t="s">
        <v>30</v>
      </c>
      <c r="F11" s="104" t="s">
        <v>39</v>
      </c>
      <c r="G11" s="104" t="s">
        <v>41</v>
      </c>
      <c r="H11" s="102" t="s">
        <v>32</v>
      </c>
    </row>
    <row r="12" spans="1:8" s="101" customFormat="1" ht="15" customHeight="1" x14ac:dyDescent="0.25">
      <c r="A12" s="13" t="s">
        <v>48</v>
      </c>
      <c r="B12" s="146" t="s">
        <v>49</v>
      </c>
      <c r="C12" s="147"/>
      <c r="D12" s="148"/>
      <c r="E12" s="13" t="s">
        <v>50</v>
      </c>
      <c r="F12" s="13" t="s">
        <v>51</v>
      </c>
      <c r="G12" s="13" t="s">
        <v>52</v>
      </c>
      <c r="H12" s="13" t="s">
        <v>53</v>
      </c>
    </row>
    <row r="13" spans="1:8" s="101" customFormat="1" ht="33" customHeight="1" x14ac:dyDescent="0.25">
      <c r="A13" s="102" t="s">
        <v>0</v>
      </c>
      <c r="B13" s="145" t="s">
        <v>33</v>
      </c>
      <c r="C13" s="145"/>
      <c r="D13" s="145"/>
      <c r="E13" s="56">
        <f>E14+E24</f>
        <v>20</v>
      </c>
      <c r="F13" s="70">
        <f>F14+F24</f>
        <v>17</v>
      </c>
      <c r="G13" s="71">
        <f>G14+G24</f>
        <v>0</v>
      </c>
      <c r="H13" s="102"/>
    </row>
    <row r="14" spans="1:8" s="14" customFormat="1" ht="36" customHeight="1" x14ac:dyDescent="0.25">
      <c r="A14" s="99">
        <v>1</v>
      </c>
      <c r="B14" s="145" t="s">
        <v>1</v>
      </c>
      <c r="C14" s="145"/>
      <c r="D14" s="145"/>
      <c r="E14" s="57">
        <f>E15+E16+E17+E18+E22+E23</f>
        <v>10</v>
      </c>
      <c r="F14" s="72">
        <f>F15+F16+F17+F18+F22+F23</f>
        <v>7</v>
      </c>
      <c r="G14" s="73">
        <f>G15+G16+G17+G18+G22+G23</f>
        <v>0</v>
      </c>
      <c r="H14" s="99"/>
    </row>
    <row r="15" spans="1:8" s="21" customFormat="1" ht="124.5" customHeight="1" x14ac:dyDescent="0.25">
      <c r="A15" s="99" t="s">
        <v>55</v>
      </c>
      <c r="B15" s="128" t="s">
        <v>56</v>
      </c>
      <c r="C15" s="129"/>
      <c r="D15" s="130"/>
      <c r="E15" s="31">
        <v>1</v>
      </c>
      <c r="F15" s="37">
        <v>1</v>
      </c>
      <c r="G15" s="25"/>
      <c r="H15" s="19"/>
    </row>
    <row r="16" spans="1:8" s="23" customFormat="1" ht="90.75" customHeight="1" x14ac:dyDescent="0.25">
      <c r="A16" s="99" t="s">
        <v>57</v>
      </c>
      <c r="B16" s="128" t="s">
        <v>88</v>
      </c>
      <c r="C16" s="129"/>
      <c r="D16" s="130"/>
      <c r="E16" s="31">
        <v>1</v>
      </c>
      <c r="F16" s="37">
        <v>1</v>
      </c>
      <c r="G16" s="41"/>
      <c r="H16" s="22"/>
    </row>
    <row r="17" spans="1:8" s="23" customFormat="1" ht="100.5" customHeight="1" x14ac:dyDescent="0.25">
      <c r="A17" s="99" t="s">
        <v>59</v>
      </c>
      <c r="B17" s="128" t="s">
        <v>60</v>
      </c>
      <c r="C17" s="129"/>
      <c r="D17" s="130"/>
      <c r="E17" s="31">
        <v>1</v>
      </c>
      <c r="F17" s="37">
        <v>1</v>
      </c>
      <c r="G17" s="41"/>
      <c r="H17" s="22"/>
    </row>
    <row r="18" spans="1:8" s="23" customFormat="1" ht="38.25" customHeight="1" x14ac:dyDescent="0.25">
      <c r="A18" s="99"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9" t="s">
        <v>67</v>
      </c>
      <c r="B21" s="128" t="s">
        <v>68</v>
      </c>
      <c r="C21" s="129"/>
      <c r="D21" s="130"/>
      <c r="E21" s="31">
        <v>1</v>
      </c>
      <c r="F21" s="38">
        <v>1</v>
      </c>
      <c r="G21" s="28"/>
      <c r="H21" s="22"/>
    </row>
    <row r="22" spans="1:8" s="105" customFormat="1" ht="38.25" customHeight="1" x14ac:dyDescent="0.25">
      <c r="A22" s="44" t="s">
        <v>69</v>
      </c>
      <c r="B22" s="131" t="s">
        <v>89</v>
      </c>
      <c r="C22" s="132"/>
      <c r="D22" s="133"/>
      <c r="E22" s="58">
        <v>3</v>
      </c>
      <c r="F22" s="51"/>
      <c r="G22" s="46"/>
      <c r="H22" s="47"/>
    </row>
    <row r="23" spans="1:8" s="23" customFormat="1" ht="67.5" customHeight="1" x14ac:dyDescent="0.25">
      <c r="A23" s="99" t="s">
        <v>71</v>
      </c>
      <c r="B23" s="128" t="s">
        <v>119</v>
      </c>
      <c r="C23" s="129"/>
      <c r="D23" s="130"/>
      <c r="E23" s="31">
        <v>1</v>
      </c>
      <c r="F23" s="37">
        <v>1</v>
      </c>
      <c r="G23" s="41"/>
      <c r="H23" s="22"/>
    </row>
    <row r="24" spans="1:8" s="14" customFormat="1" ht="115.5" customHeight="1" x14ac:dyDescent="0.25">
      <c r="A24" s="99">
        <v>2</v>
      </c>
      <c r="B24" s="137" t="s">
        <v>38</v>
      </c>
      <c r="C24" s="138"/>
      <c r="D24" s="139"/>
      <c r="E24" s="40">
        <f>E25+E29</f>
        <v>10</v>
      </c>
      <c r="F24" s="70">
        <f>F25+F29</f>
        <v>10</v>
      </c>
      <c r="G24" s="71">
        <f>G25+G29</f>
        <v>0</v>
      </c>
      <c r="H24" s="99"/>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101" customFormat="1" ht="21" customHeight="1" x14ac:dyDescent="0.25">
      <c r="A32" s="102" t="s">
        <v>2</v>
      </c>
      <c r="B32" s="134" t="s">
        <v>36</v>
      </c>
      <c r="C32" s="135"/>
      <c r="D32" s="136"/>
      <c r="E32" s="40">
        <f>E33+E37+E43</f>
        <v>30</v>
      </c>
      <c r="F32" s="70">
        <f>F33+F37+F43</f>
        <v>18</v>
      </c>
      <c r="G32" s="71">
        <f>G33+G37+G43</f>
        <v>0</v>
      </c>
      <c r="H32" s="102"/>
    </row>
    <row r="33" spans="1:8" s="14" customFormat="1" ht="69" customHeight="1" x14ac:dyDescent="0.25">
      <c r="A33" s="99">
        <v>1</v>
      </c>
      <c r="B33" s="145" t="s">
        <v>5</v>
      </c>
      <c r="C33" s="145"/>
      <c r="D33" s="145"/>
      <c r="E33" s="40">
        <f>E34+E35+E36</f>
        <v>10</v>
      </c>
      <c r="F33" s="70">
        <f>SUM(F34:F36)</f>
        <v>5</v>
      </c>
      <c r="G33" s="71">
        <f>SUM(G34:G36)</f>
        <v>0</v>
      </c>
      <c r="H33" s="99"/>
    </row>
    <row r="34" spans="1:8" s="23" customFormat="1" ht="67.5" customHeight="1" x14ac:dyDescent="0.25">
      <c r="A34" s="19" t="s">
        <v>55</v>
      </c>
      <c r="B34" s="110" t="s">
        <v>102</v>
      </c>
      <c r="C34" s="111"/>
      <c r="D34" s="112"/>
      <c r="E34" s="25">
        <v>2</v>
      </c>
      <c r="F34" s="19">
        <v>2</v>
      </c>
      <c r="G34" s="42"/>
      <c r="H34" s="39" t="s">
        <v>104</v>
      </c>
    </row>
    <row r="35" spans="1:8" s="10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9">
        <v>2</v>
      </c>
      <c r="B37" s="145" t="s">
        <v>22</v>
      </c>
      <c r="C37" s="145"/>
      <c r="D37" s="145"/>
      <c r="E37" s="40">
        <f>E38+E39+E40+E41+E42</f>
        <v>10</v>
      </c>
      <c r="F37" s="70">
        <f>SUM(F38:F42)</f>
        <v>8</v>
      </c>
      <c r="G37" s="71">
        <f>SUM(G38:G42)</f>
        <v>0</v>
      </c>
      <c r="H37" s="99"/>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105" customFormat="1" ht="51.95" customHeight="1" x14ac:dyDescent="0.25">
      <c r="A42" s="44" t="s">
        <v>80</v>
      </c>
      <c r="B42" s="131" t="s">
        <v>96</v>
      </c>
      <c r="C42" s="132"/>
      <c r="D42" s="133"/>
      <c r="E42" s="58">
        <v>2</v>
      </c>
      <c r="F42" s="44"/>
      <c r="G42" s="52"/>
      <c r="H42" s="47"/>
    </row>
    <row r="43" spans="1:8" s="14" customFormat="1" ht="70.5" customHeight="1" x14ac:dyDescent="0.25">
      <c r="A43" s="99">
        <v>3</v>
      </c>
      <c r="B43" s="145" t="s">
        <v>4</v>
      </c>
      <c r="C43" s="145"/>
      <c r="D43" s="145"/>
      <c r="E43" s="40">
        <f>SUM(E44:E46)</f>
        <v>10</v>
      </c>
      <c r="F43" s="70">
        <f>SUM(F44:F46)</f>
        <v>5</v>
      </c>
      <c r="G43" s="71">
        <f>SUM(G44:G46)</f>
        <v>0</v>
      </c>
      <c r="H43" s="99"/>
    </row>
    <row r="44" spans="1:8" s="23" customFormat="1" ht="87" customHeight="1" x14ac:dyDescent="0.25">
      <c r="A44" s="19" t="s">
        <v>81</v>
      </c>
      <c r="B44" s="128" t="s">
        <v>97</v>
      </c>
      <c r="C44" s="129"/>
      <c r="D44" s="130"/>
      <c r="E44" s="31">
        <v>3</v>
      </c>
      <c r="F44" s="19">
        <v>3</v>
      </c>
      <c r="G44" s="41"/>
      <c r="H44" s="22"/>
    </row>
    <row r="45" spans="1:8" s="10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101" customFormat="1" ht="52.5" customHeight="1" x14ac:dyDescent="0.25">
      <c r="A47" s="102" t="s">
        <v>6</v>
      </c>
      <c r="B47" s="137" t="s">
        <v>34</v>
      </c>
      <c r="C47" s="138"/>
      <c r="D47" s="139"/>
      <c r="E47" s="30">
        <v>50</v>
      </c>
      <c r="F47" s="72">
        <f>SUM(F48:F53)</f>
        <v>50</v>
      </c>
      <c r="G47" s="73">
        <f>SUM(G48:G53)</f>
        <v>0</v>
      </c>
      <c r="H47" s="102"/>
    </row>
    <row r="48" spans="1:8" s="14" customFormat="1" ht="30" customHeight="1" x14ac:dyDescent="0.25">
      <c r="A48" s="99"/>
      <c r="B48" s="118" t="s">
        <v>7</v>
      </c>
      <c r="C48" s="119"/>
      <c r="D48" s="120"/>
      <c r="E48" s="31">
        <v>50</v>
      </c>
      <c r="F48" s="99">
        <v>50</v>
      </c>
      <c r="G48" s="31"/>
      <c r="H48" s="99"/>
    </row>
    <row r="49" spans="1:8" s="14" customFormat="1" ht="30" customHeight="1" x14ac:dyDescent="0.25">
      <c r="A49" s="99"/>
      <c r="B49" s="118" t="s">
        <v>8</v>
      </c>
      <c r="C49" s="119"/>
      <c r="D49" s="120"/>
      <c r="E49" s="31">
        <v>45</v>
      </c>
      <c r="F49" s="99"/>
      <c r="G49" s="31"/>
      <c r="H49" s="99"/>
    </row>
    <row r="50" spans="1:8" s="14" customFormat="1" ht="30" customHeight="1" x14ac:dyDescent="0.25">
      <c r="A50" s="99"/>
      <c r="B50" s="118" t="s">
        <v>9</v>
      </c>
      <c r="C50" s="119"/>
      <c r="D50" s="120"/>
      <c r="E50" s="31">
        <v>40</v>
      </c>
      <c r="F50" s="99"/>
      <c r="G50" s="31"/>
      <c r="H50" s="99"/>
    </row>
    <row r="51" spans="1:8" s="14" customFormat="1" ht="30" customHeight="1" x14ac:dyDescent="0.25">
      <c r="A51" s="99"/>
      <c r="B51" s="118" t="s">
        <v>23</v>
      </c>
      <c r="C51" s="119"/>
      <c r="D51" s="120"/>
      <c r="E51" s="31">
        <v>30</v>
      </c>
      <c r="F51" s="99"/>
      <c r="G51" s="31"/>
      <c r="H51" s="99"/>
    </row>
    <row r="52" spans="1:8" s="14" customFormat="1" ht="30" customHeight="1" x14ac:dyDescent="0.25">
      <c r="A52" s="99"/>
      <c r="B52" s="118" t="s">
        <v>24</v>
      </c>
      <c r="C52" s="119"/>
      <c r="D52" s="120"/>
      <c r="E52" s="31">
        <v>25</v>
      </c>
      <c r="F52" s="99"/>
      <c r="G52" s="31"/>
      <c r="H52" s="99"/>
    </row>
    <row r="53" spans="1:8" s="14" customFormat="1" ht="30" customHeight="1" x14ac:dyDescent="0.25">
      <c r="A53" s="99"/>
      <c r="B53" s="118" t="s">
        <v>25</v>
      </c>
      <c r="C53" s="119"/>
      <c r="D53" s="120"/>
      <c r="E53" s="31">
        <v>0</v>
      </c>
      <c r="F53" s="99"/>
      <c r="G53" s="31"/>
      <c r="H53" s="99"/>
    </row>
    <row r="54" spans="1:8" s="101" customFormat="1" ht="30" customHeight="1" x14ac:dyDescent="0.25">
      <c r="A54" s="102"/>
      <c r="B54" s="121" t="s">
        <v>10</v>
      </c>
      <c r="C54" s="122"/>
      <c r="D54" s="123"/>
      <c r="E54" s="32">
        <f>E13+E32+E47</f>
        <v>100</v>
      </c>
      <c r="F54" s="78">
        <f>F13+F32+F47</f>
        <v>85</v>
      </c>
      <c r="G54" s="73">
        <f>G13+G32+G47</f>
        <v>0</v>
      </c>
      <c r="H54" s="102"/>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104" t="s">
        <v>35</v>
      </c>
      <c r="G57" s="100" t="s">
        <v>42</v>
      </c>
      <c r="H57" s="104" t="s">
        <v>20</v>
      </c>
    </row>
    <row r="58" spans="1:8" ht="34.5" customHeight="1" x14ac:dyDescent="0.25">
      <c r="A58" s="126" t="s">
        <v>12</v>
      </c>
      <c r="B58" s="150"/>
      <c r="C58" s="127"/>
      <c r="D58" s="126" t="s">
        <v>11</v>
      </c>
      <c r="E58" s="127"/>
      <c r="F58" s="99"/>
      <c r="G58" s="43"/>
      <c r="H58" s="33" t="str">
        <f>IF(AND(80&lt;=G54,G54&lt;100),G54,"")</f>
        <v/>
      </c>
    </row>
    <row r="59" spans="1:8" ht="37.700000000000003" customHeight="1" x14ac:dyDescent="0.25">
      <c r="A59" s="126" t="s">
        <v>26</v>
      </c>
      <c r="B59" s="150"/>
      <c r="C59" s="127"/>
      <c r="D59" s="126" t="s">
        <v>13</v>
      </c>
      <c r="E59" s="127"/>
      <c r="F59" s="99"/>
      <c r="G59" s="43"/>
      <c r="H59" s="33" t="str">
        <f>IF(AND(65&lt;=G54,G54&lt;80),G54,"")</f>
        <v/>
      </c>
    </row>
    <row r="60" spans="1:8" ht="42" customHeight="1" x14ac:dyDescent="0.25">
      <c r="A60" s="126" t="s">
        <v>15</v>
      </c>
      <c r="B60" s="150"/>
      <c r="C60" s="127"/>
      <c r="D60" s="126" t="s">
        <v>14</v>
      </c>
      <c r="E60" s="127"/>
      <c r="F60" s="99"/>
      <c r="G60" s="43"/>
      <c r="H60" s="33" t="str">
        <f>IF(AND(50&lt;=G54,G54&lt;65),G54,"")</f>
        <v/>
      </c>
    </row>
    <row r="61" spans="1:8" ht="39.6" customHeight="1" x14ac:dyDescent="0.25">
      <c r="A61" s="126" t="s">
        <v>17</v>
      </c>
      <c r="B61" s="150"/>
      <c r="C61" s="127"/>
      <c r="D61" s="126" t="s">
        <v>16</v>
      </c>
      <c r="E61" s="127"/>
      <c r="F61" s="99"/>
      <c r="G61" s="43"/>
      <c r="H61" s="33" t="str">
        <f>IF(AND(0&lt;G54,G54&lt;50),G54,"")</f>
        <v/>
      </c>
    </row>
    <row r="62" spans="1:8" ht="8.4499999999999993" customHeight="1" x14ac:dyDescent="0.25"/>
    <row r="63" spans="1:8" s="6" customFormat="1" ht="20.25" customHeight="1" x14ac:dyDescent="0.25">
      <c r="B63" s="7"/>
      <c r="D63" s="106" t="s">
        <v>188</v>
      </c>
      <c r="E63" s="106"/>
      <c r="F63" s="106"/>
      <c r="G63" s="106"/>
      <c r="H63" s="106"/>
    </row>
    <row r="64" spans="1:8" s="101" customFormat="1" ht="35.25" customHeight="1" x14ac:dyDescent="0.25">
      <c r="D64" s="107" t="s">
        <v>21</v>
      </c>
      <c r="E64" s="107"/>
      <c r="F64" s="107"/>
      <c r="G64" s="107"/>
      <c r="H64" s="107"/>
    </row>
    <row r="65" spans="2:8" x14ac:dyDescent="0.25">
      <c r="D65" s="16"/>
      <c r="E65" s="16"/>
      <c r="F65" s="16"/>
      <c r="G65" s="16"/>
      <c r="H65" s="16"/>
    </row>
    <row r="68" spans="2:8" x14ac:dyDescent="0.25">
      <c r="F68" s="85" t="s">
        <v>134</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zoomScaleNormal="100" workbookViewId="0">
      <selection activeCell="B8" sqref="B8:H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189</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146</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20</v>
      </c>
      <c r="G13" s="71">
        <f>G14+G24</f>
        <v>0</v>
      </c>
      <c r="H13" s="97"/>
    </row>
    <row r="14" spans="1:8" s="14" customFormat="1" ht="36" customHeight="1" x14ac:dyDescent="0.25">
      <c r="A14" s="94">
        <v>1</v>
      </c>
      <c r="B14" s="145" t="s">
        <v>1</v>
      </c>
      <c r="C14" s="145"/>
      <c r="D14" s="145"/>
      <c r="E14" s="57">
        <f>E15+E16+E17+E18+E22+E23</f>
        <v>10</v>
      </c>
      <c r="F14" s="72">
        <f>F15+F16+F17+F18+F22+F23</f>
        <v>10</v>
      </c>
      <c r="G14" s="73">
        <f>G15+G16+G17+G18+G22+G23</f>
        <v>0</v>
      </c>
      <c r="H14" s="94"/>
    </row>
    <row r="15" spans="1:8" s="21" customFormat="1" ht="124.5" customHeight="1" x14ac:dyDescent="0.25">
      <c r="A15" s="94" t="s">
        <v>55</v>
      </c>
      <c r="B15" s="128" t="s">
        <v>56</v>
      </c>
      <c r="C15" s="129"/>
      <c r="D15" s="130"/>
      <c r="E15" s="31">
        <v>1</v>
      </c>
      <c r="F15" s="24">
        <v>1</v>
      </c>
      <c r="G15" s="25"/>
      <c r="H15" s="19"/>
    </row>
    <row r="16" spans="1:8" s="23" customFormat="1" ht="90.75" customHeight="1" x14ac:dyDescent="0.25">
      <c r="A16" s="94" t="s">
        <v>57</v>
      </c>
      <c r="B16" s="128" t="s">
        <v>88</v>
      </c>
      <c r="C16" s="129"/>
      <c r="D16" s="130"/>
      <c r="E16" s="31">
        <v>1</v>
      </c>
      <c r="F16" s="24">
        <v>1</v>
      </c>
      <c r="G16" s="41"/>
      <c r="H16" s="22"/>
    </row>
    <row r="17" spans="1:8" s="23" customFormat="1" ht="100.5" customHeight="1" x14ac:dyDescent="0.25">
      <c r="A17" s="94" t="s">
        <v>59</v>
      </c>
      <c r="B17" s="128" t="s">
        <v>60</v>
      </c>
      <c r="C17" s="129"/>
      <c r="D17" s="130"/>
      <c r="E17" s="31">
        <v>1</v>
      </c>
      <c r="F17" s="24">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18</v>
      </c>
      <c r="G32" s="71">
        <f>G33+G37+G43</f>
        <v>0</v>
      </c>
      <c r="H32" s="97"/>
    </row>
    <row r="33" spans="1:8" s="14" customFormat="1" ht="69" customHeight="1" x14ac:dyDescent="0.25">
      <c r="A33" s="94">
        <v>1</v>
      </c>
      <c r="B33" s="145" t="s">
        <v>5</v>
      </c>
      <c r="C33" s="145"/>
      <c r="D33" s="145"/>
      <c r="E33" s="40">
        <f>E34+E35+E36</f>
        <v>10</v>
      </c>
      <c r="F33" s="70">
        <f>SUM(F34:F36)</f>
        <v>5</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10</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94">
        <v>3</v>
      </c>
      <c r="B43" s="145" t="s">
        <v>4</v>
      </c>
      <c r="C43" s="145"/>
      <c r="D43" s="145"/>
      <c r="E43" s="40">
        <f>SUM(E44:E46)</f>
        <v>10</v>
      </c>
      <c r="F43" s="70">
        <f>SUM(F44:F46)</f>
        <v>3</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83</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t="s">
        <v>150</v>
      </c>
      <c r="G58" s="43"/>
      <c r="H58" s="33" t="str">
        <f>IF(AND(80&lt;=G54,G54&lt;100),G54,"")</f>
        <v/>
      </c>
    </row>
    <row r="59" spans="1:8" ht="37.700000000000003" customHeight="1" x14ac:dyDescent="0.25">
      <c r="A59" s="126" t="s">
        <v>26</v>
      </c>
      <c r="B59" s="150"/>
      <c r="C59" s="127"/>
      <c r="D59" s="126" t="s">
        <v>13</v>
      </c>
      <c r="E59" s="127"/>
      <c r="F59" s="94"/>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190</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x14ac:dyDescent="0.25">
      <c r="F68" s="85" t="s">
        <v>125</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191</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169</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20</v>
      </c>
      <c r="G13" s="71">
        <f>G14+G24</f>
        <v>0</v>
      </c>
      <c r="H13" s="84"/>
    </row>
    <row r="14" spans="1:8" s="14" customFormat="1" ht="36" customHeight="1" x14ac:dyDescent="0.25">
      <c r="A14" s="80">
        <v>1</v>
      </c>
      <c r="B14" s="145" t="s">
        <v>1</v>
      </c>
      <c r="C14" s="145"/>
      <c r="D14" s="145"/>
      <c r="E14" s="57">
        <f>E15+E16+E17+E18+E22+E23</f>
        <v>10</v>
      </c>
      <c r="F14" s="72">
        <f>F15+F16+F17+F18+F22+F23</f>
        <v>10</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1</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t="s">
        <v>148</v>
      </c>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19</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9</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1</v>
      </c>
      <c r="G42" s="52"/>
      <c r="H42" s="47" t="s">
        <v>149</v>
      </c>
    </row>
    <row r="43" spans="1:8" s="14" customFormat="1" ht="70.5" customHeight="1" x14ac:dyDescent="0.25">
      <c r="A43" s="80">
        <v>3</v>
      </c>
      <c r="B43" s="145" t="s">
        <v>4</v>
      </c>
      <c r="C43" s="145"/>
      <c r="D43" s="145"/>
      <c r="E43" s="40">
        <f>SUM(E44:E46)</f>
        <v>10</v>
      </c>
      <c r="F43" s="70">
        <f>SUM(F44:F46)</f>
        <v>5</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83" customFormat="1" ht="52.5" customHeight="1" x14ac:dyDescent="0.25">
      <c r="A47" s="84" t="s">
        <v>6</v>
      </c>
      <c r="B47" s="137" t="s">
        <v>34</v>
      </c>
      <c r="C47" s="138"/>
      <c r="D47" s="139"/>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84</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t="s">
        <v>150</v>
      </c>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190</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8" spans="2:8" x14ac:dyDescent="0.25">
      <c r="F68" s="85" t="s">
        <v>130</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zoomScaleNormal="100" workbookViewId="0">
      <selection activeCell="D63" sqref="D63:H6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151</v>
      </c>
      <c r="C7" s="144"/>
      <c r="D7" s="144"/>
      <c r="E7" s="144"/>
      <c r="F7" s="144"/>
      <c r="G7" s="144"/>
      <c r="H7" s="144"/>
    </row>
    <row r="8" spans="1:8" s="1" customFormat="1" ht="25.15" customHeight="1" x14ac:dyDescent="0.25">
      <c r="B8" s="144" t="s">
        <v>152</v>
      </c>
      <c r="C8" s="144"/>
      <c r="D8" s="144"/>
      <c r="E8" s="144"/>
      <c r="F8" s="144"/>
      <c r="G8" s="144"/>
      <c r="H8" s="144"/>
    </row>
    <row r="9" spans="1:8" s="1" customFormat="1" ht="25.15" customHeight="1" x14ac:dyDescent="0.25">
      <c r="B9" s="144" t="s">
        <v>153</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18.5</v>
      </c>
      <c r="G13" s="71">
        <f>G14+G24</f>
        <v>0</v>
      </c>
      <c r="H13" s="84"/>
    </row>
    <row r="14" spans="1:8" s="14" customFormat="1" ht="36" customHeight="1" x14ac:dyDescent="0.25">
      <c r="A14" s="80">
        <v>1</v>
      </c>
      <c r="B14" s="145" t="s">
        <v>1</v>
      </c>
      <c r="C14" s="145"/>
      <c r="D14" s="145"/>
      <c r="E14" s="57">
        <f>E15+E16+E17+E18+E22+E23</f>
        <v>10</v>
      </c>
      <c r="F14" s="72">
        <f>F15+F16+F17+F18+F22+F23</f>
        <v>8.5</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0</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2.5</v>
      </c>
      <c r="G18" s="75">
        <f>G19+G20+G21</f>
        <v>0</v>
      </c>
      <c r="H18" s="22"/>
    </row>
    <row r="19" spans="1:8" s="23" customFormat="1" ht="48.75" customHeight="1" x14ac:dyDescent="0.25">
      <c r="A19" s="20" t="s">
        <v>63</v>
      </c>
      <c r="B19" s="128" t="s">
        <v>64</v>
      </c>
      <c r="C19" s="129"/>
      <c r="D19" s="130"/>
      <c r="E19" s="26">
        <v>1</v>
      </c>
      <c r="F19" s="37">
        <v>0.5</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18</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v>0</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10</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0">
        <v>3</v>
      </c>
      <c r="B43" s="145" t="s">
        <v>4</v>
      </c>
      <c r="C43" s="145"/>
      <c r="D43" s="145"/>
      <c r="E43" s="40">
        <f>SUM(E44:E46)</f>
        <v>10</v>
      </c>
      <c r="F43" s="70">
        <f>SUM(F44:F46)</f>
        <v>3</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83" customFormat="1" ht="52.5" customHeight="1" x14ac:dyDescent="0.25">
      <c r="A47" s="84" t="s">
        <v>6</v>
      </c>
      <c r="B47" s="137" t="s">
        <v>34</v>
      </c>
      <c r="C47" s="138"/>
      <c r="D47" s="139"/>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81.5</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t="s">
        <v>150</v>
      </c>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185</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8" spans="2:8" x14ac:dyDescent="0.25">
      <c r="E68" s="85"/>
      <c r="F68" s="85" t="s">
        <v>120</v>
      </c>
      <c r="G68" s="8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154</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156</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17</v>
      </c>
      <c r="G13" s="71">
        <f>G14+G24</f>
        <v>0</v>
      </c>
      <c r="H13" s="84"/>
    </row>
    <row r="14" spans="1:8" s="14" customFormat="1" ht="36" customHeight="1" x14ac:dyDescent="0.25">
      <c r="A14" s="80">
        <v>1</v>
      </c>
      <c r="B14" s="145" t="s">
        <v>1</v>
      </c>
      <c r="C14" s="145"/>
      <c r="D14" s="145"/>
      <c r="E14" s="57">
        <f>E15+E16+E17+E18+E22+E23</f>
        <v>10</v>
      </c>
      <c r="F14" s="72">
        <f>F15+F16+F17+F18+F22+F23</f>
        <v>7</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1</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18</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8</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row>
    <row r="43" spans="1:8" s="14" customFormat="1" ht="70.5" customHeight="1" x14ac:dyDescent="0.25">
      <c r="A43" s="80">
        <v>3</v>
      </c>
      <c r="B43" s="145" t="s">
        <v>4</v>
      </c>
      <c r="C43" s="145"/>
      <c r="D43" s="145"/>
      <c r="E43" s="40">
        <f>SUM(E44:E46)</f>
        <v>10</v>
      </c>
      <c r="F43" s="70">
        <f>SUM(F44:F46)</f>
        <v>5</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83" customFormat="1" ht="52.5" customHeight="1" x14ac:dyDescent="0.25">
      <c r="A47" s="84" t="s">
        <v>6</v>
      </c>
      <c r="B47" s="137" t="s">
        <v>34</v>
      </c>
      <c r="C47" s="138"/>
      <c r="D47" s="139"/>
      <c r="E47" s="30">
        <v>50</v>
      </c>
      <c r="F47" s="72">
        <f>SUM(F48:F53)</f>
        <v>50</v>
      </c>
      <c r="G47" s="73">
        <f>SUM(G48:G53)</f>
        <v>0</v>
      </c>
      <c r="H47" s="84"/>
    </row>
    <row r="48" spans="1:8" s="14" customFormat="1" ht="30" customHeight="1" x14ac:dyDescent="0.25">
      <c r="A48" s="80"/>
      <c r="B48" s="118" t="s">
        <v>7</v>
      </c>
      <c r="C48" s="119"/>
      <c r="D48" s="120"/>
      <c r="E48" s="31">
        <v>50</v>
      </c>
      <c r="F48" s="80">
        <v>50</v>
      </c>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85</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8" spans="2:8" x14ac:dyDescent="0.25">
      <c r="F68" s="85" t="s">
        <v>133</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1.8554687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1.8554687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1.8554687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1.8554687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1.8554687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1.8554687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1.8554687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1.8554687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1.8554687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1.8554687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1.8554687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1.8554687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1.8554687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1.8554687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1.8554687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1.8554687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1.8554687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1.8554687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1.8554687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1.8554687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1.8554687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1.8554687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1.8554687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1.8554687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1.8554687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1.8554687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1.8554687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1.8554687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1.8554687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1.8554687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1.8554687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1.8554687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1.8554687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1.8554687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1.8554687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1.8554687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1.8554687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1.8554687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1.8554687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1.8554687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1.8554687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1.8554687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1.8554687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1.8554687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1.8554687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1.8554687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1.8554687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1.8554687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1.8554687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1.8554687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1.8554687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1.8554687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1.8554687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1.8554687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1.8554687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1.8554687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1.8554687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1.8554687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1.8554687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1.8554687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1.8554687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1.8554687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1.8554687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1.8554687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157</v>
      </c>
      <c r="C7" s="144"/>
      <c r="D7" s="144"/>
      <c r="E7" s="144"/>
      <c r="F7" s="144"/>
      <c r="G7" s="144"/>
      <c r="H7" s="144"/>
    </row>
    <row r="8" spans="1:8" s="1" customFormat="1" ht="25.15" customHeight="1" x14ac:dyDescent="0.25">
      <c r="B8" s="144" t="s">
        <v>158</v>
      </c>
      <c r="C8" s="144"/>
      <c r="D8" s="144"/>
      <c r="E8" s="144"/>
      <c r="F8" s="144"/>
      <c r="G8" s="144"/>
      <c r="H8" s="144"/>
    </row>
    <row r="9" spans="1:8" s="1" customFormat="1" ht="25.15" customHeight="1" x14ac:dyDescent="0.25">
      <c r="B9" s="144" t="s">
        <v>143</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17</v>
      </c>
      <c r="G13" s="71">
        <f>G14+G24</f>
        <v>0</v>
      </c>
      <c r="H13" s="84"/>
    </row>
    <row r="14" spans="1:8" s="14" customFormat="1" ht="36" customHeight="1" x14ac:dyDescent="0.25">
      <c r="A14" s="80">
        <v>1</v>
      </c>
      <c r="B14" s="145" t="s">
        <v>1</v>
      </c>
      <c r="C14" s="145"/>
      <c r="D14" s="145"/>
      <c r="E14" s="57">
        <f>E15+E16+E17+E18+E22+E23</f>
        <v>10</v>
      </c>
      <c r="F14" s="72">
        <f>F15+F16+F17+F18+F22+F23</f>
        <v>7</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1</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18</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8</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row>
    <row r="43" spans="1:8" s="14" customFormat="1" ht="70.5" customHeight="1" x14ac:dyDescent="0.25">
      <c r="A43" s="80">
        <v>3</v>
      </c>
      <c r="B43" s="145" t="s">
        <v>4</v>
      </c>
      <c r="C43" s="145"/>
      <c r="D43" s="145"/>
      <c r="E43" s="40">
        <f>SUM(E44:E46)</f>
        <v>10</v>
      </c>
      <c r="F43" s="70">
        <f>SUM(F44:F46)</f>
        <v>5</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83" customFormat="1" ht="52.5" customHeight="1" x14ac:dyDescent="0.25">
      <c r="A47" s="84" t="s">
        <v>6</v>
      </c>
      <c r="B47" s="137" t="s">
        <v>34</v>
      </c>
      <c r="C47" s="138"/>
      <c r="D47" s="139"/>
      <c r="E47" s="30">
        <v>50</v>
      </c>
      <c r="F47" s="72">
        <f>SUM(F48:F53)</f>
        <v>50</v>
      </c>
      <c r="G47" s="73">
        <f>SUM(G48:G53)</f>
        <v>0</v>
      </c>
      <c r="H47" s="84"/>
    </row>
    <row r="48" spans="1:8" s="14" customFormat="1" ht="30" customHeight="1" x14ac:dyDescent="0.25">
      <c r="A48" s="80"/>
      <c r="B48" s="118" t="s">
        <v>7</v>
      </c>
      <c r="C48" s="119"/>
      <c r="D48" s="120"/>
      <c r="E48" s="31">
        <v>50</v>
      </c>
      <c r="F48" s="80">
        <v>50</v>
      </c>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85</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t="s">
        <v>150</v>
      </c>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193</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7" spans="2:8" x14ac:dyDescent="0.25">
      <c r="F67" s="85" t="s">
        <v>127</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159</v>
      </c>
      <c r="C7" s="144"/>
      <c r="D7" s="144"/>
      <c r="E7" s="144"/>
      <c r="F7" s="144"/>
      <c r="G7" s="144"/>
      <c r="H7" s="144"/>
    </row>
    <row r="8" spans="1:8" s="1" customFormat="1" ht="25.15" customHeight="1" x14ac:dyDescent="0.25">
      <c r="B8" s="144" t="s">
        <v>158</v>
      </c>
      <c r="C8" s="144"/>
      <c r="D8" s="144"/>
      <c r="E8" s="144"/>
      <c r="F8" s="144"/>
      <c r="G8" s="144"/>
      <c r="H8" s="144"/>
    </row>
    <row r="9" spans="1:8" s="1" customFormat="1" ht="25.15" customHeight="1" x14ac:dyDescent="0.25">
      <c r="B9" s="144" t="s">
        <v>160</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17</v>
      </c>
      <c r="G13" s="71">
        <f>G14+G24</f>
        <v>0</v>
      </c>
      <c r="H13" s="84"/>
    </row>
    <row r="14" spans="1:8" s="14" customFormat="1" ht="36" customHeight="1" x14ac:dyDescent="0.25">
      <c r="A14" s="80">
        <v>1</v>
      </c>
      <c r="B14" s="145" t="s">
        <v>1</v>
      </c>
      <c r="C14" s="145"/>
      <c r="D14" s="145"/>
      <c r="E14" s="57">
        <f>E15+E16+E17+E18+E22+E23</f>
        <v>10</v>
      </c>
      <c r="F14" s="72">
        <f>F15+F16+F17+F18+F22+F23</f>
        <v>7</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1</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18</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8</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row>
    <row r="43" spans="1:8" s="14" customFormat="1" ht="70.5" customHeight="1" x14ac:dyDescent="0.25">
      <c r="A43" s="80">
        <v>3</v>
      </c>
      <c r="B43" s="145" t="s">
        <v>4</v>
      </c>
      <c r="C43" s="145"/>
      <c r="D43" s="145"/>
      <c r="E43" s="40">
        <f>SUM(E44:E46)</f>
        <v>10</v>
      </c>
      <c r="F43" s="70">
        <f>SUM(F44:F46)</f>
        <v>5</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83" customFormat="1" ht="52.5" customHeight="1" x14ac:dyDescent="0.25">
      <c r="A47" s="84" t="s">
        <v>6</v>
      </c>
      <c r="B47" s="137" t="s">
        <v>34</v>
      </c>
      <c r="C47" s="138"/>
      <c r="D47" s="139"/>
      <c r="E47" s="30">
        <v>50</v>
      </c>
      <c r="F47" s="72">
        <f>SUM(F48:F53)</f>
        <v>40</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v>40</v>
      </c>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75</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8" spans="2:8" x14ac:dyDescent="0.25">
      <c r="F68" s="85" t="s">
        <v>121</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07" t="s">
        <v>27</v>
      </c>
      <c r="B2" s="107"/>
      <c r="C2" s="107"/>
      <c r="D2" s="154" t="s">
        <v>31</v>
      </c>
      <c r="E2" s="154"/>
      <c r="F2" s="154"/>
      <c r="G2" s="154"/>
      <c r="H2" s="154"/>
    </row>
    <row r="3" spans="1:8" s="8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161</v>
      </c>
      <c r="C7" s="144"/>
      <c r="D7" s="144"/>
      <c r="E7" s="144"/>
      <c r="F7" s="144"/>
      <c r="G7" s="144"/>
      <c r="H7" s="144"/>
    </row>
    <row r="8" spans="1:8" s="1" customFormat="1" ht="25.15" customHeight="1" x14ac:dyDescent="0.25">
      <c r="B8" s="144" t="s">
        <v>152</v>
      </c>
      <c r="C8" s="144"/>
      <c r="D8" s="144"/>
      <c r="E8" s="144"/>
      <c r="F8" s="144"/>
      <c r="G8" s="144"/>
      <c r="H8" s="144"/>
    </row>
    <row r="9" spans="1:8" s="1" customFormat="1" ht="25.15" customHeight="1" x14ac:dyDescent="0.25">
      <c r="B9" s="144" t="s">
        <v>153</v>
      </c>
      <c r="C9" s="144"/>
      <c r="D9" s="144"/>
      <c r="E9" s="144"/>
      <c r="F9" s="144"/>
      <c r="G9" s="144"/>
      <c r="H9" s="144"/>
    </row>
    <row r="10" spans="1:8" s="1" customFormat="1" ht="13.5" customHeight="1" x14ac:dyDescent="0.25">
      <c r="B10" s="81"/>
      <c r="C10" s="81"/>
    </row>
    <row r="11" spans="1:8" s="83" customFormat="1" ht="64.5" customHeight="1" x14ac:dyDescent="0.25">
      <c r="A11" s="84" t="s">
        <v>28</v>
      </c>
      <c r="B11" s="143" t="s">
        <v>29</v>
      </c>
      <c r="C11" s="143"/>
      <c r="D11" s="143"/>
      <c r="E11" s="84" t="s">
        <v>30</v>
      </c>
      <c r="F11" s="79" t="s">
        <v>39</v>
      </c>
      <c r="G11" s="79" t="s">
        <v>41</v>
      </c>
      <c r="H11" s="84" t="s">
        <v>32</v>
      </c>
    </row>
    <row r="12" spans="1:8" s="83" customFormat="1" ht="15" customHeight="1" x14ac:dyDescent="0.25">
      <c r="A12" s="13" t="s">
        <v>48</v>
      </c>
      <c r="B12" s="146" t="s">
        <v>49</v>
      </c>
      <c r="C12" s="147"/>
      <c r="D12" s="148"/>
      <c r="E12" s="13" t="s">
        <v>50</v>
      </c>
      <c r="F12" s="13" t="s">
        <v>51</v>
      </c>
      <c r="G12" s="13" t="s">
        <v>52</v>
      </c>
      <c r="H12" s="13" t="s">
        <v>53</v>
      </c>
    </row>
    <row r="13" spans="1:8" s="83" customFormat="1" ht="33" customHeight="1" x14ac:dyDescent="0.25">
      <c r="A13" s="84" t="s">
        <v>0</v>
      </c>
      <c r="B13" s="145" t="s">
        <v>33</v>
      </c>
      <c r="C13" s="145"/>
      <c r="D13" s="145"/>
      <c r="E13" s="56">
        <f>E14+E24</f>
        <v>20</v>
      </c>
      <c r="F13" s="70">
        <f>F14+F24</f>
        <v>20</v>
      </c>
      <c r="G13" s="71">
        <f>G14+G24</f>
        <v>0</v>
      </c>
      <c r="H13" s="84"/>
    </row>
    <row r="14" spans="1:8" s="14" customFormat="1" ht="36" customHeight="1" x14ac:dyDescent="0.25">
      <c r="A14" s="80">
        <v>1</v>
      </c>
      <c r="B14" s="145" t="s">
        <v>1</v>
      </c>
      <c r="C14" s="145"/>
      <c r="D14" s="145"/>
      <c r="E14" s="57">
        <f>E15+E16+E17+E18+E22+E23</f>
        <v>10</v>
      </c>
      <c r="F14" s="72">
        <f>F15+F16+F17+F18+F22+F23</f>
        <v>10</v>
      </c>
      <c r="G14" s="73">
        <f>G15+G16+G17+G18+G22+G23</f>
        <v>0</v>
      </c>
      <c r="H14" s="80"/>
    </row>
    <row r="15" spans="1:8" s="21" customFormat="1" ht="124.5" customHeight="1" x14ac:dyDescent="0.25">
      <c r="A15" s="80" t="s">
        <v>55</v>
      </c>
      <c r="B15" s="128" t="s">
        <v>56</v>
      </c>
      <c r="C15" s="129"/>
      <c r="D15" s="130"/>
      <c r="E15" s="31">
        <v>1</v>
      </c>
      <c r="F15" s="37">
        <v>1</v>
      </c>
      <c r="G15" s="25"/>
      <c r="H15" s="19"/>
    </row>
    <row r="16" spans="1:8" s="23" customFormat="1" ht="90.75" customHeight="1" x14ac:dyDescent="0.25">
      <c r="A16" s="80" t="s">
        <v>57</v>
      </c>
      <c r="B16" s="128" t="s">
        <v>88</v>
      </c>
      <c r="C16" s="129"/>
      <c r="D16" s="130"/>
      <c r="E16" s="31">
        <v>1</v>
      </c>
      <c r="F16" s="37">
        <v>1</v>
      </c>
      <c r="G16" s="41"/>
      <c r="H16" s="22"/>
    </row>
    <row r="17" spans="1:8" s="23" customFormat="1" ht="100.5" customHeight="1" x14ac:dyDescent="0.25">
      <c r="A17" s="80" t="s">
        <v>59</v>
      </c>
      <c r="B17" s="128" t="s">
        <v>60</v>
      </c>
      <c r="C17" s="129"/>
      <c r="D17" s="130"/>
      <c r="E17" s="31">
        <v>1</v>
      </c>
      <c r="F17" s="37">
        <v>1</v>
      </c>
      <c r="G17" s="41"/>
      <c r="H17" s="22"/>
    </row>
    <row r="18" spans="1:8" s="23" customFormat="1" ht="38.25" customHeight="1" x14ac:dyDescent="0.25">
      <c r="A18" s="80"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0"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0" t="s">
        <v>71</v>
      </c>
      <c r="B23" s="128" t="s">
        <v>119</v>
      </c>
      <c r="C23" s="129"/>
      <c r="D23" s="130"/>
      <c r="E23" s="31">
        <v>1</v>
      </c>
      <c r="F23" s="37">
        <v>1</v>
      </c>
      <c r="G23" s="41"/>
      <c r="H23" s="22"/>
    </row>
    <row r="24" spans="1:8" s="14" customFormat="1" ht="115.5" customHeight="1" x14ac:dyDescent="0.25">
      <c r="A24" s="80">
        <v>2</v>
      </c>
      <c r="B24" s="137" t="s">
        <v>38</v>
      </c>
      <c r="C24" s="138"/>
      <c r="D24" s="139"/>
      <c r="E24" s="40">
        <f>E25+E29</f>
        <v>10</v>
      </c>
      <c r="F24" s="70">
        <f>F25+F29</f>
        <v>10</v>
      </c>
      <c r="G24" s="71">
        <f>G25+G29</f>
        <v>0</v>
      </c>
      <c r="H24" s="80"/>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3" customFormat="1" ht="21" customHeight="1" x14ac:dyDescent="0.25">
      <c r="A32" s="84" t="s">
        <v>2</v>
      </c>
      <c r="B32" s="134" t="s">
        <v>36</v>
      </c>
      <c r="C32" s="135"/>
      <c r="D32" s="136"/>
      <c r="E32" s="40">
        <f>E33+E37+E43</f>
        <v>30</v>
      </c>
      <c r="F32" s="70">
        <f>F33+F37+F43</f>
        <v>18</v>
      </c>
      <c r="G32" s="71">
        <f>G33+G37+G43</f>
        <v>0</v>
      </c>
      <c r="H32" s="84"/>
    </row>
    <row r="33" spans="1:8" s="14" customFormat="1" ht="69" customHeight="1" x14ac:dyDescent="0.25">
      <c r="A33" s="80">
        <v>1</v>
      </c>
      <c r="B33" s="145" t="s">
        <v>5</v>
      </c>
      <c r="C33" s="145"/>
      <c r="D33" s="145"/>
      <c r="E33" s="40">
        <f>E34+E35+E36</f>
        <v>10</v>
      </c>
      <c r="F33" s="70">
        <f>SUM(F34:F36)</f>
        <v>5</v>
      </c>
      <c r="G33" s="71">
        <f>SUM(G34:G36)</f>
        <v>0</v>
      </c>
      <c r="H33" s="80"/>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v>0</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45" t="s">
        <v>22</v>
      </c>
      <c r="C37" s="145"/>
      <c r="D37" s="145"/>
      <c r="E37" s="40">
        <f>E38+E39+E40+E41+E42</f>
        <v>10</v>
      </c>
      <c r="F37" s="70">
        <f>SUM(F38:F42)</f>
        <v>10</v>
      </c>
      <c r="G37" s="71">
        <f>SUM(G38:G42)</f>
        <v>0</v>
      </c>
      <c r="H37" s="80"/>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0">
        <v>3</v>
      </c>
      <c r="B43" s="145" t="s">
        <v>4</v>
      </c>
      <c r="C43" s="145"/>
      <c r="D43" s="145"/>
      <c r="E43" s="40">
        <f>SUM(E44:E46)</f>
        <v>10</v>
      </c>
      <c r="F43" s="70">
        <f>SUM(F44:F46)</f>
        <v>3</v>
      </c>
      <c r="G43" s="71">
        <f>SUM(G44:G46)</f>
        <v>0</v>
      </c>
      <c r="H43" s="80"/>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83" customFormat="1" ht="52.5" customHeight="1" x14ac:dyDescent="0.25">
      <c r="A47" s="84" t="s">
        <v>6</v>
      </c>
      <c r="B47" s="137" t="s">
        <v>34</v>
      </c>
      <c r="C47" s="138"/>
      <c r="D47" s="139"/>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21" t="s">
        <v>10</v>
      </c>
      <c r="C54" s="122"/>
      <c r="D54" s="123"/>
      <c r="E54" s="32">
        <f>E13+E32+E47</f>
        <v>100</v>
      </c>
      <c r="F54" s="78">
        <f>F13+F32+F47</f>
        <v>83</v>
      </c>
      <c r="G54" s="73">
        <f>G13+G32+G47</f>
        <v>0</v>
      </c>
      <c r="H54" s="84"/>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79" t="s">
        <v>35</v>
      </c>
      <c r="G57" s="82" t="s">
        <v>42</v>
      </c>
      <c r="H57" s="79" t="s">
        <v>20</v>
      </c>
    </row>
    <row r="58" spans="1:8" ht="34.5" customHeight="1" x14ac:dyDescent="0.25">
      <c r="A58" s="126" t="s">
        <v>12</v>
      </c>
      <c r="B58" s="150"/>
      <c r="C58" s="127"/>
      <c r="D58" s="126" t="s">
        <v>11</v>
      </c>
      <c r="E58" s="127"/>
      <c r="F58" s="80"/>
      <c r="G58" s="43"/>
      <c r="H58" s="33" t="str">
        <f>IF(AND(80&lt;=G54,G54&lt;100),G54,"")</f>
        <v/>
      </c>
    </row>
    <row r="59" spans="1:8" ht="37.700000000000003" customHeight="1" x14ac:dyDescent="0.25">
      <c r="A59" s="126" t="s">
        <v>26</v>
      </c>
      <c r="B59" s="150"/>
      <c r="C59" s="127"/>
      <c r="D59" s="126" t="s">
        <v>13</v>
      </c>
      <c r="E59" s="127"/>
      <c r="F59" s="80"/>
      <c r="G59" s="43"/>
      <c r="H59" s="33" t="str">
        <f>IF(AND(65&lt;=G54,G54&lt;80),G54,"")</f>
        <v/>
      </c>
    </row>
    <row r="60" spans="1:8" ht="42" customHeight="1" x14ac:dyDescent="0.25">
      <c r="A60" s="126" t="s">
        <v>15</v>
      </c>
      <c r="B60" s="150"/>
      <c r="C60" s="127"/>
      <c r="D60" s="126" t="s">
        <v>14</v>
      </c>
      <c r="E60" s="127"/>
      <c r="F60" s="80"/>
      <c r="G60" s="43"/>
      <c r="H60" s="33" t="str">
        <f>IF(AND(50&lt;=G54,G54&lt;65),G54,"")</f>
        <v/>
      </c>
    </row>
    <row r="61" spans="1:8" ht="39.6" customHeight="1" x14ac:dyDescent="0.25">
      <c r="A61" s="126" t="s">
        <v>17</v>
      </c>
      <c r="B61" s="150"/>
      <c r="C61" s="127"/>
      <c r="D61" s="126" t="s">
        <v>16</v>
      </c>
      <c r="E61" s="127"/>
      <c r="F61" s="80"/>
      <c r="G61" s="43"/>
      <c r="H61" s="33" t="str">
        <f>IF(AND(0&lt;G54,G54&lt;50),G54,"")</f>
        <v/>
      </c>
    </row>
    <row r="62" spans="1:8" ht="8.4499999999999993" customHeight="1" x14ac:dyDescent="0.25"/>
    <row r="63" spans="1:8" s="6" customFormat="1" ht="20.25" customHeight="1" x14ac:dyDescent="0.25">
      <c r="B63" s="7"/>
      <c r="D63" s="106" t="s">
        <v>195</v>
      </c>
      <c r="E63" s="106"/>
      <c r="F63" s="106"/>
      <c r="G63" s="106"/>
      <c r="H63" s="106"/>
    </row>
    <row r="64" spans="1:8" s="83" customFormat="1" ht="35.25" customHeight="1" x14ac:dyDescent="0.25">
      <c r="D64" s="107" t="s">
        <v>21</v>
      </c>
      <c r="E64" s="107"/>
      <c r="F64" s="107"/>
      <c r="G64" s="107"/>
      <c r="H64" s="107"/>
    </row>
    <row r="65" spans="2:8" x14ac:dyDescent="0.25">
      <c r="D65" s="16"/>
      <c r="E65" s="16"/>
      <c r="F65" s="16"/>
      <c r="G65" s="16"/>
      <c r="H65" s="16"/>
    </row>
    <row r="68" spans="2:8" x14ac:dyDescent="0.25">
      <c r="F68" s="85" t="s">
        <v>194</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8" zoomScale="85" zoomScaleNormal="85"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162</v>
      </c>
      <c r="C7" s="144"/>
      <c r="D7" s="144"/>
      <c r="E7" s="144"/>
      <c r="F7" s="144"/>
      <c r="G7" s="144"/>
      <c r="H7" s="144"/>
    </row>
    <row r="8" spans="1:8" s="1" customFormat="1" ht="25.15" customHeight="1" x14ac:dyDescent="0.25">
      <c r="B8" s="144" t="s">
        <v>145</v>
      </c>
      <c r="C8" s="144"/>
      <c r="D8" s="144"/>
      <c r="E8" s="144"/>
      <c r="F8" s="144"/>
      <c r="G8" s="144"/>
      <c r="H8" s="144"/>
    </row>
    <row r="9" spans="1:8" s="1" customFormat="1" ht="25.15" customHeight="1" x14ac:dyDescent="0.25">
      <c r="B9" s="144" t="s">
        <v>163</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92" t="s">
        <v>148</v>
      </c>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20</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9</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1</v>
      </c>
      <c r="G42" s="52"/>
      <c r="H42" s="92" t="s">
        <v>164</v>
      </c>
    </row>
    <row r="43" spans="1:8" s="14" customFormat="1" ht="70.5" customHeight="1" x14ac:dyDescent="0.25">
      <c r="A43" s="86">
        <v>3</v>
      </c>
      <c r="B43" s="145" t="s">
        <v>4</v>
      </c>
      <c r="C43" s="145"/>
      <c r="D43" s="145"/>
      <c r="E43" s="40">
        <f>SUM(E44:E46)</f>
        <v>10</v>
      </c>
      <c r="F43" s="70">
        <f>SUM(F44:F46)</f>
        <v>6</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1</v>
      </c>
      <c r="G45" s="52"/>
      <c r="H45" s="47" t="s">
        <v>165</v>
      </c>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90</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195</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128</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5"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166</v>
      </c>
      <c r="C7" s="144"/>
      <c r="D7" s="144"/>
      <c r="E7" s="144"/>
      <c r="F7" s="144"/>
      <c r="G7" s="144"/>
      <c r="H7" s="144"/>
    </row>
    <row r="8" spans="1:8" s="1" customFormat="1" ht="25.15" customHeight="1" x14ac:dyDescent="0.25">
      <c r="B8" s="144" t="s">
        <v>158</v>
      </c>
      <c r="C8" s="144"/>
      <c r="D8" s="144"/>
      <c r="E8" s="144"/>
      <c r="F8" s="144"/>
      <c r="G8" s="144"/>
      <c r="H8" s="144"/>
    </row>
    <row r="9" spans="1:8" s="1" customFormat="1" ht="25.15" customHeight="1" x14ac:dyDescent="0.25">
      <c r="B9" s="144" t="s">
        <v>167</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19</v>
      </c>
      <c r="G32" s="71">
        <f>G33+G37+G43</f>
        <v>0</v>
      </c>
      <c r="H32" s="89"/>
    </row>
    <row r="33" spans="1:8" s="14" customFormat="1" ht="69" customHeight="1" x14ac:dyDescent="0.25">
      <c r="A33" s="86">
        <v>1</v>
      </c>
      <c r="B33" s="145" t="s">
        <v>5</v>
      </c>
      <c r="C33" s="145"/>
      <c r="D33" s="145"/>
      <c r="E33" s="40">
        <f>E34+E35+E36</f>
        <v>10</v>
      </c>
      <c r="F33" s="70">
        <f>SUM(F34:F36)</f>
        <v>4</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v>0</v>
      </c>
      <c r="G35" s="52"/>
      <c r="H35" s="53" t="s">
        <v>103</v>
      </c>
    </row>
    <row r="36" spans="1:8" s="23" customFormat="1" ht="42.75" customHeight="1" x14ac:dyDescent="0.25">
      <c r="A36" s="19" t="s">
        <v>59</v>
      </c>
      <c r="B36" s="118" t="s">
        <v>91</v>
      </c>
      <c r="C36" s="119"/>
      <c r="D36" s="120"/>
      <c r="E36" s="25">
        <v>3</v>
      </c>
      <c r="F36" s="19">
        <v>2</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5</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0</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89</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196</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136</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5"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168</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169</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20</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5</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0</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85</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197</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3"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171</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169</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20</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5</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0</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85</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198</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B52"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172</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169</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20</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5</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0</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90</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199</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2" zoomScaleNormal="100" workbookViewId="0">
      <selection activeCell="D63" sqref="D63:H6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173</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21</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6</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1</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40</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v>40</v>
      </c>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81</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196</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131</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07" t="s">
        <v>27</v>
      </c>
      <c r="B2" s="107"/>
      <c r="C2" s="107"/>
      <c r="D2" s="154" t="s">
        <v>31</v>
      </c>
      <c r="E2" s="154"/>
      <c r="F2" s="154"/>
      <c r="G2" s="154"/>
      <c r="H2" s="154"/>
    </row>
    <row r="3" spans="1:8" s="88"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175</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169</v>
      </c>
      <c r="C9" s="144"/>
      <c r="D9" s="144"/>
      <c r="E9" s="144"/>
      <c r="F9" s="144"/>
      <c r="G9" s="144"/>
      <c r="H9" s="144"/>
    </row>
    <row r="10" spans="1:8" s="1" customFormat="1" ht="13.5" customHeight="1" x14ac:dyDescent="0.25">
      <c r="B10" s="90"/>
      <c r="C10" s="90"/>
    </row>
    <row r="11" spans="1:8" s="88" customFormat="1" ht="64.5" customHeight="1" x14ac:dyDescent="0.25">
      <c r="A11" s="89" t="s">
        <v>28</v>
      </c>
      <c r="B11" s="143" t="s">
        <v>29</v>
      </c>
      <c r="C11" s="143"/>
      <c r="D11" s="143"/>
      <c r="E11" s="89" t="s">
        <v>30</v>
      </c>
      <c r="F11" s="91" t="s">
        <v>39</v>
      </c>
      <c r="G11" s="91" t="s">
        <v>41</v>
      </c>
      <c r="H11" s="89" t="s">
        <v>32</v>
      </c>
    </row>
    <row r="12" spans="1:8" s="88" customFormat="1" ht="15" customHeight="1" x14ac:dyDescent="0.25">
      <c r="A12" s="13" t="s">
        <v>48</v>
      </c>
      <c r="B12" s="146" t="s">
        <v>49</v>
      </c>
      <c r="C12" s="147"/>
      <c r="D12" s="148"/>
      <c r="E12" s="13" t="s">
        <v>50</v>
      </c>
      <c r="F12" s="13" t="s">
        <v>51</v>
      </c>
      <c r="G12" s="13" t="s">
        <v>52</v>
      </c>
      <c r="H12" s="13" t="s">
        <v>53</v>
      </c>
    </row>
    <row r="13" spans="1:8" s="88" customFormat="1" ht="33" customHeight="1" x14ac:dyDescent="0.25">
      <c r="A13" s="89" t="s">
        <v>0</v>
      </c>
      <c r="B13" s="145" t="s">
        <v>33</v>
      </c>
      <c r="C13" s="145"/>
      <c r="D13" s="145"/>
      <c r="E13" s="56">
        <f>E14+E24</f>
        <v>20</v>
      </c>
      <c r="F13" s="70">
        <f>F14+F24</f>
        <v>20</v>
      </c>
      <c r="G13" s="71">
        <f>G14+G24</f>
        <v>0</v>
      </c>
      <c r="H13" s="89"/>
    </row>
    <row r="14" spans="1:8" s="14" customFormat="1" ht="36" customHeight="1" x14ac:dyDescent="0.25">
      <c r="A14" s="86">
        <v>1</v>
      </c>
      <c r="B14" s="145" t="s">
        <v>1</v>
      </c>
      <c r="C14" s="145"/>
      <c r="D14" s="145"/>
      <c r="E14" s="57">
        <f>E15+E16+E17+E18+E22+E23</f>
        <v>10</v>
      </c>
      <c r="F14" s="72">
        <f>F15+F16+F17+F18+F22+F23</f>
        <v>10</v>
      </c>
      <c r="G14" s="73">
        <f>G15+G16+G17+G18+G22+G23</f>
        <v>0</v>
      </c>
      <c r="H14" s="86"/>
    </row>
    <row r="15" spans="1:8" s="21" customFormat="1" ht="124.5" customHeight="1" x14ac:dyDescent="0.25">
      <c r="A15" s="86" t="s">
        <v>55</v>
      </c>
      <c r="B15" s="128" t="s">
        <v>56</v>
      </c>
      <c r="C15" s="129"/>
      <c r="D15" s="130"/>
      <c r="E15" s="31">
        <v>1</v>
      </c>
      <c r="F15" s="37">
        <v>1</v>
      </c>
      <c r="G15" s="25"/>
      <c r="H15" s="19"/>
    </row>
    <row r="16" spans="1:8" s="23" customFormat="1" ht="90.75" customHeight="1" x14ac:dyDescent="0.25">
      <c r="A16" s="86" t="s">
        <v>57</v>
      </c>
      <c r="B16" s="128" t="s">
        <v>88</v>
      </c>
      <c r="C16" s="129"/>
      <c r="D16" s="130"/>
      <c r="E16" s="31">
        <v>1</v>
      </c>
      <c r="F16" s="37">
        <v>1</v>
      </c>
      <c r="G16" s="41"/>
      <c r="H16" s="22"/>
    </row>
    <row r="17" spans="1:8" s="23" customFormat="1" ht="100.5" customHeight="1" x14ac:dyDescent="0.25">
      <c r="A17" s="86" t="s">
        <v>59</v>
      </c>
      <c r="B17" s="128" t="s">
        <v>60</v>
      </c>
      <c r="C17" s="129"/>
      <c r="D17" s="130"/>
      <c r="E17" s="31">
        <v>1</v>
      </c>
      <c r="F17" s="37">
        <v>1</v>
      </c>
      <c r="G17" s="41"/>
      <c r="H17" s="22"/>
    </row>
    <row r="18" spans="1:8" s="23" customFormat="1" ht="38.25" customHeight="1" x14ac:dyDescent="0.25">
      <c r="A18" s="86"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86"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row>
    <row r="23" spans="1:8" s="23" customFormat="1" ht="67.5" customHeight="1" x14ac:dyDescent="0.25">
      <c r="A23" s="86" t="s">
        <v>71</v>
      </c>
      <c r="B23" s="128" t="s">
        <v>119</v>
      </c>
      <c r="C23" s="129"/>
      <c r="D23" s="130"/>
      <c r="E23" s="31">
        <v>1</v>
      </c>
      <c r="F23" s="37">
        <v>1</v>
      </c>
      <c r="G23" s="41"/>
      <c r="H23" s="22"/>
    </row>
    <row r="24" spans="1:8" s="14" customFormat="1" ht="115.5" customHeight="1" x14ac:dyDescent="0.25">
      <c r="A24" s="86">
        <v>2</v>
      </c>
      <c r="B24" s="137" t="s">
        <v>38</v>
      </c>
      <c r="C24" s="138"/>
      <c r="D24" s="139"/>
      <c r="E24" s="40">
        <f>E25+E29</f>
        <v>10</v>
      </c>
      <c r="F24" s="70">
        <f>F25+F29</f>
        <v>10</v>
      </c>
      <c r="G24" s="71">
        <f>G25+G29</f>
        <v>0</v>
      </c>
      <c r="H24" s="86"/>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88" customFormat="1" ht="21" customHeight="1" x14ac:dyDescent="0.25">
      <c r="A32" s="89" t="s">
        <v>2</v>
      </c>
      <c r="B32" s="134" t="s">
        <v>36</v>
      </c>
      <c r="C32" s="135"/>
      <c r="D32" s="136"/>
      <c r="E32" s="40">
        <f>E33+E37+E43</f>
        <v>30</v>
      </c>
      <c r="F32" s="70">
        <f>F33+F37+F43</f>
        <v>20</v>
      </c>
      <c r="G32" s="71">
        <f>G33+G37+G43</f>
        <v>0</v>
      </c>
      <c r="H32" s="89"/>
    </row>
    <row r="33" spans="1:8" s="14" customFormat="1" ht="69" customHeight="1" x14ac:dyDescent="0.25">
      <c r="A33" s="86">
        <v>1</v>
      </c>
      <c r="B33" s="145" t="s">
        <v>5</v>
      </c>
      <c r="C33" s="145"/>
      <c r="D33" s="145"/>
      <c r="E33" s="40">
        <f>E34+E35+E36</f>
        <v>10</v>
      </c>
      <c r="F33" s="70">
        <f>SUM(F34:F36)</f>
        <v>5</v>
      </c>
      <c r="G33" s="71">
        <f>SUM(G34:G36)</f>
        <v>0</v>
      </c>
      <c r="H33" s="86"/>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45" t="s">
        <v>22</v>
      </c>
      <c r="C37" s="145"/>
      <c r="D37" s="145"/>
      <c r="E37" s="40">
        <f>E38+E39+E40+E41+E42</f>
        <v>10</v>
      </c>
      <c r="F37" s="70">
        <f>SUM(F38:F42)</f>
        <v>10</v>
      </c>
      <c r="G37" s="71">
        <f>SUM(G38:G42)</f>
        <v>0</v>
      </c>
      <c r="H37" s="86"/>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row>
    <row r="43" spans="1:8" s="14" customFormat="1" ht="70.5" customHeight="1" x14ac:dyDescent="0.25">
      <c r="A43" s="86">
        <v>3</v>
      </c>
      <c r="B43" s="145" t="s">
        <v>4</v>
      </c>
      <c r="C43" s="145"/>
      <c r="D43" s="145"/>
      <c r="E43" s="40">
        <f>SUM(E44:E46)</f>
        <v>10</v>
      </c>
      <c r="F43" s="70">
        <f>SUM(F44:F46)</f>
        <v>5</v>
      </c>
      <c r="G43" s="71">
        <f>SUM(G44:G46)</f>
        <v>0</v>
      </c>
      <c r="H43" s="86"/>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v>0</v>
      </c>
      <c r="G45" s="52"/>
      <c r="H45" s="47"/>
    </row>
    <row r="46" spans="1:8" s="23" customFormat="1" ht="88.5" customHeight="1" x14ac:dyDescent="0.25">
      <c r="A46" s="19" t="s">
        <v>84</v>
      </c>
      <c r="B46" s="110" t="s">
        <v>98</v>
      </c>
      <c r="C46" s="111"/>
      <c r="D46" s="112"/>
      <c r="E46" s="25">
        <v>2</v>
      </c>
      <c r="F46" s="19">
        <v>2</v>
      </c>
      <c r="G46" s="41"/>
      <c r="H46" s="22"/>
    </row>
    <row r="47" spans="1:8" s="88" customFormat="1" ht="52.5" customHeight="1" x14ac:dyDescent="0.25">
      <c r="A47" s="89" t="s">
        <v>6</v>
      </c>
      <c r="B47" s="137" t="s">
        <v>34</v>
      </c>
      <c r="C47" s="138"/>
      <c r="D47" s="139"/>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21" t="s">
        <v>10</v>
      </c>
      <c r="C54" s="122"/>
      <c r="D54" s="123"/>
      <c r="E54" s="32">
        <f>E13+E32+E47</f>
        <v>100</v>
      </c>
      <c r="F54" s="78">
        <f>F13+F32+F47</f>
        <v>85</v>
      </c>
      <c r="G54" s="73">
        <f>G13+G32+G47</f>
        <v>0</v>
      </c>
      <c r="H54" s="89"/>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1" t="s">
        <v>35</v>
      </c>
      <c r="G57" s="87" t="s">
        <v>42</v>
      </c>
      <c r="H57" s="91" t="s">
        <v>20</v>
      </c>
    </row>
    <row r="58" spans="1:8" ht="34.5" customHeight="1" x14ac:dyDescent="0.25">
      <c r="A58" s="126" t="s">
        <v>12</v>
      </c>
      <c r="B58" s="150"/>
      <c r="C58" s="127"/>
      <c r="D58" s="126" t="s">
        <v>11</v>
      </c>
      <c r="E58" s="127"/>
      <c r="F58" s="86" t="s">
        <v>150</v>
      </c>
      <c r="G58" s="43"/>
      <c r="H58" s="33" t="str">
        <f>IF(AND(80&lt;=G54,G54&lt;100),G54,"")</f>
        <v/>
      </c>
    </row>
    <row r="59" spans="1:8" ht="37.700000000000003" customHeight="1" x14ac:dyDescent="0.25">
      <c r="A59" s="126" t="s">
        <v>26</v>
      </c>
      <c r="B59" s="150"/>
      <c r="C59" s="127"/>
      <c r="D59" s="126" t="s">
        <v>13</v>
      </c>
      <c r="E59" s="127"/>
      <c r="F59" s="86"/>
      <c r="G59" s="43"/>
      <c r="H59" s="33" t="str">
        <f>IF(AND(65&lt;=G54,G54&lt;80),G54,"")</f>
        <v/>
      </c>
    </row>
    <row r="60" spans="1:8" ht="42" customHeight="1" x14ac:dyDescent="0.25">
      <c r="A60" s="126" t="s">
        <v>15</v>
      </c>
      <c r="B60" s="150"/>
      <c r="C60" s="127"/>
      <c r="D60" s="126" t="s">
        <v>14</v>
      </c>
      <c r="E60" s="127"/>
      <c r="F60" s="86"/>
      <c r="G60" s="43"/>
      <c r="H60" s="33" t="str">
        <f>IF(AND(50&lt;=G54,G54&lt;65),G54,"")</f>
        <v/>
      </c>
    </row>
    <row r="61" spans="1:8" ht="39.6" customHeight="1" x14ac:dyDescent="0.25">
      <c r="A61" s="126" t="s">
        <v>17</v>
      </c>
      <c r="B61" s="150"/>
      <c r="C61" s="127"/>
      <c r="D61" s="126" t="s">
        <v>16</v>
      </c>
      <c r="E61" s="127"/>
      <c r="F61" s="86"/>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88" customFormat="1" ht="35.25" customHeight="1" x14ac:dyDescent="0.25">
      <c r="D64" s="107" t="s">
        <v>21</v>
      </c>
      <c r="E64" s="107"/>
      <c r="F64" s="107"/>
      <c r="G64" s="107"/>
      <c r="H64" s="107"/>
    </row>
    <row r="65" spans="2:8" x14ac:dyDescent="0.25">
      <c r="D65" s="16"/>
      <c r="E65" s="16"/>
      <c r="F65" s="16"/>
      <c r="G65" s="16"/>
      <c r="H65" s="16"/>
    </row>
    <row r="68" spans="2:8" x14ac:dyDescent="0.25">
      <c r="F68" s="85" t="s">
        <v>200</v>
      </c>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85" zoomScaleNormal="85"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176</v>
      </c>
      <c r="C7" s="144"/>
      <c r="D7" s="144"/>
      <c r="E7" s="144"/>
      <c r="F7" s="144"/>
      <c r="G7" s="144"/>
      <c r="H7" s="144"/>
    </row>
    <row r="8" spans="1:8" s="1" customFormat="1" ht="25.15" customHeight="1" x14ac:dyDescent="0.25">
      <c r="B8" s="144" t="s">
        <v>177</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20</v>
      </c>
      <c r="G13" s="71">
        <f>G14+G24</f>
        <v>0</v>
      </c>
      <c r="H13" s="97"/>
    </row>
    <row r="14" spans="1:8" s="14" customFormat="1" ht="36" customHeight="1" x14ac:dyDescent="0.25">
      <c r="A14" s="94">
        <v>1</v>
      </c>
      <c r="B14" s="145" t="s">
        <v>1</v>
      </c>
      <c r="C14" s="145"/>
      <c r="D14" s="145"/>
      <c r="E14" s="57">
        <f>E15+E16+E17+E18+E22+E23</f>
        <v>10</v>
      </c>
      <c r="F14" s="72">
        <f>F15+F16+F17+F18+F22+F23</f>
        <v>10</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21</v>
      </c>
      <c r="G32" s="71">
        <f>G33+G37+G43</f>
        <v>0</v>
      </c>
      <c r="H32" s="97"/>
    </row>
    <row r="33" spans="1:8" s="14" customFormat="1" ht="69" customHeight="1" x14ac:dyDescent="0.25">
      <c r="A33" s="94">
        <v>1</v>
      </c>
      <c r="B33" s="145" t="s">
        <v>5</v>
      </c>
      <c r="C33" s="145"/>
      <c r="D33" s="145"/>
      <c r="E33" s="40">
        <f>E34+E35+E36</f>
        <v>10</v>
      </c>
      <c r="F33" s="70">
        <f>SUM(F34:F36)</f>
        <v>8</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v>3</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8</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t="s">
        <v>149</v>
      </c>
    </row>
    <row r="43" spans="1:8" s="14" customFormat="1" ht="70.5" customHeight="1" x14ac:dyDescent="0.25">
      <c r="A43" s="94">
        <v>3</v>
      </c>
      <c r="B43" s="145" t="s">
        <v>4</v>
      </c>
      <c r="C43" s="145"/>
      <c r="D43" s="145"/>
      <c r="E43" s="40">
        <f>SUM(E44:E46)</f>
        <v>10</v>
      </c>
      <c r="F43" s="70">
        <f>SUM(F44:F46)</f>
        <v>5</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86</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t="s">
        <v>150</v>
      </c>
      <c r="G58" s="43"/>
      <c r="H58" s="33" t="str">
        <f>IF(AND(80&lt;=G54,G54&lt;100),G54,"")</f>
        <v/>
      </c>
    </row>
    <row r="59" spans="1:8" ht="37.700000000000003" customHeight="1" x14ac:dyDescent="0.25">
      <c r="A59" s="126" t="s">
        <v>26</v>
      </c>
      <c r="B59" s="150"/>
      <c r="C59" s="127"/>
      <c r="D59" s="126" t="s">
        <v>13</v>
      </c>
      <c r="E59" s="127"/>
      <c r="F59" s="94"/>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123</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178</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20</v>
      </c>
      <c r="G13" s="71">
        <f>G14+G24</f>
        <v>0</v>
      </c>
      <c r="H13" s="97"/>
    </row>
    <row r="14" spans="1:8" s="14" customFormat="1" ht="36" customHeight="1" x14ac:dyDescent="0.25">
      <c r="A14" s="94">
        <v>1</v>
      </c>
      <c r="B14" s="145" t="s">
        <v>1</v>
      </c>
      <c r="C14" s="145"/>
      <c r="D14" s="145"/>
      <c r="E14" s="57">
        <f>E15+E16+E17+E18+E22+E23</f>
        <v>10</v>
      </c>
      <c r="F14" s="72">
        <f>F15+F16+F17+F18+F22+F23</f>
        <v>10</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18</v>
      </c>
      <c r="G32" s="71">
        <f>G33+G37+G43</f>
        <v>0</v>
      </c>
      <c r="H32" s="97"/>
    </row>
    <row r="33" spans="1:8" s="14" customFormat="1" ht="69" customHeight="1" x14ac:dyDescent="0.25">
      <c r="A33" s="94">
        <v>1</v>
      </c>
      <c r="B33" s="145" t="s">
        <v>5</v>
      </c>
      <c r="C33" s="145"/>
      <c r="D33" s="145"/>
      <c r="E33" s="40">
        <f>E34+E35+E36</f>
        <v>10</v>
      </c>
      <c r="F33" s="70">
        <f>SUM(F34:F36)</f>
        <v>5</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10</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t="s">
        <v>149</v>
      </c>
    </row>
    <row r="43" spans="1:8" s="14" customFormat="1" ht="70.5" customHeight="1" x14ac:dyDescent="0.25">
      <c r="A43" s="94">
        <v>3</v>
      </c>
      <c r="B43" s="145" t="s">
        <v>4</v>
      </c>
      <c r="C43" s="145"/>
      <c r="D43" s="145"/>
      <c r="E43" s="40">
        <f>SUM(E44:E46)</f>
        <v>10</v>
      </c>
      <c r="F43" s="70">
        <f>SUM(F44:F46)</f>
        <v>3</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83</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t="s">
        <v>150</v>
      </c>
      <c r="G58" s="43"/>
      <c r="H58" s="33" t="str">
        <f>IF(AND(80&lt;=G54,G54&lt;100),G54,"")</f>
        <v/>
      </c>
    </row>
    <row r="59" spans="1:8" ht="37.700000000000003" customHeight="1" x14ac:dyDescent="0.25">
      <c r="A59" s="126" t="s">
        <v>26</v>
      </c>
      <c r="B59" s="150"/>
      <c r="C59" s="127"/>
      <c r="D59" s="126" t="s">
        <v>13</v>
      </c>
      <c r="E59" s="127"/>
      <c r="F59" s="94"/>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132</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179</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17</v>
      </c>
      <c r="G13" s="71">
        <f>G14+G24</f>
        <v>0</v>
      </c>
      <c r="H13" s="97"/>
    </row>
    <row r="14" spans="1:8" s="14" customFormat="1" ht="36" customHeight="1" x14ac:dyDescent="0.25">
      <c r="A14" s="94">
        <v>1</v>
      </c>
      <c r="B14" s="145" t="s">
        <v>1</v>
      </c>
      <c r="C14" s="145"/>
      <c r="D14" s="145"/>
      <c r="E14" s="57">
        <f>E15+E16+E17+E18+E22+E23</f>
        <v>10</v>
      </c>
      <c r="F14" s="72">
        <f>F15+F16+F17+F18+F22+F23</f>
        <v>7</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18</v>
      </c>
      <c r="G32" s="71">
        <f>G33+G37+G43</f>
        <v>0</v>
      </c>
      <c r="H32" s="97"/>
    </row>
    <row r="33" spans="1:8" s="14" customFormat="1" ht="69" customHeight="1" x14ac:dyDescent="0.25">
      <c r="A33" s="94">
        <v>1</v>
      </c>
      <c r="B33" s="145" t="s">
        <v>5</v>
      </c>
      <c r="C33" s="145"/>
      <c r="D33" s="145"/>
      <c r="E33" s="40">
        <f>E34+E35+E36</f>
        <v>10</v>
      </c>
      <c r="F33" s="70">
        <f>SUM(F34:F36)</f>
        <v>5</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8</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t="s">
        <v>149</v>
      </c>
    </row>
    <row r="43" spans="1:8" s="14" customFormat="1" ht="70.5" customHeight="1" x14ac:dyDescent="0.25">
      <c r="A43" s="94">
        <v>3</v>
      </c>
      <c r="B43" s="145" t="s">
        <v>4</v>
      </c>
      <c r="C43" s="145"/>
      <c r="D43" s="145"/>
      <c r="E43" s="40">
        <f>SUM(E44:E46)</f>
        <v>10</v>
      </c>
      <c r="F43" s="70">
        <f>SUM(F44:F46)</f>
        <v>5</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93" customFormat="1" ht="52.5" customHeight="1" x14ac:dyDescent="0.25">
      <c r="A47" s="97" t="s">
        <v>6</v>
      </c>
      <c r="B47" s="137" t="s">
        <v>34</v>
      </c>
      <c r="C47" s="138"/>
      <c r="D47" s="139"/>
      <c r="E47" s="30">
        <v>50</v>
      </c>
      <c r="F47" s="72">
        <f>SUM(F48:F53)</f>
        <v>40</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c r="G49" s="31"/>
      <c r="H49" s="94"/>
    </row>
    <row r="50" spans="1:8" s="14" customFormat="1" ht="30" customHeight="1" x14ac:dyDescent="0.25">
      <c r="A50" s="94"/>
      <c r="B50" s="118" t="s">
        <v>9</v>
      </c>
      <c r="C50" s="119"/>
      <c r="D50" s="120"/>
      <c r="E50" s="31">
        <v>40</v>
      </c>
      <c r="F50" s="94">
        <v>40</v>
      </c>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75</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c r="G58" s="43"/>
      <c r="H58" s="33" t="str">
        <f>IF(AND(80&lt;=G54,G54&lt;100),G54,"")</f>
        <v/>
      </c>
    </row>
    <row r="59" spans="1:8" ht="37.700000000000003" customHeight="1" x14ac:dyDescent="0.25">
      <c r="A59" s="126" t="s">
        <v>26</v>
      </c>
      <c r="B59" s="150"/>
      <c r="C59" s="127"/>
      <c r="D59" s="126" t="s">
        <v>13</v>
      </c>
      <c r="E59" s="127"/>
      <c r="F59" s="94" t="s">
        <v>150</v>
      </c>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138</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6" zoomScale="70" zoomScaleNormal="70" workbookViewId="0">
      <selection activeCell="F83" sqref="F8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180</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17</v>
      </c>
      <c r="G13" s="71">
        <f>G14+G24</f>
        <v>0</v>
      </c>
      <c r="H13" s="97"/>
    </row>
    <row r="14" spans="1:8" s="14" customFormat="1" ht="36" customHeight="1" x14ac:dyDescent="0.25">
      <c r="A14" s="94">
        <v>1</v>
      </c>
      <c r="B14" s="145" t="s">
        <v>1</v>
      </c>
      <c r="C14" s="145"/>
      <c r="D14" s="145"/>
      <c r="E14" s="57">
        <f>E15+E16+E17+E18+E22+E23</f>
        <v>10</v>
      </c>
      <c r="F14" s="72">
        <f>F15+F16+F17+F18+F22+F23</f>
        <v>7</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14</v>
      </c>
      <c r="G32" s="71">
        <f>G33+G37+G43</f>
        <v>0</v>
      </c>
      <c r="H32" s="97"/>
    </row>
    <row r="33" spans="1:8" s="14" customFormat="1" ht="69" customHeight="1" x14ac:dyDescent="0.25">
      <c r="A33" s="94">
        <v>1</v>
      </c>
      <c r="B33" s="145" t="s">
        <v>5</v>
      </c>
      <c r="C33" s="145"/>
      <c r="D33" s="145"/>
      <c r="E33" s="40">
        <f>E34+E35+E36</f>
        <v>10</v>
      </c>
      <c r="F33" s="70">
        <f>SUM(F34:F36)</f>
        <v>3</v>
      </c>
      <c r="G33" s="71">
        <f>SUM(G34:G36)</f>
        <v>0</v>
      </c>
      <c r="H33" s="94"/>
    </row>
    <row r="34" spans="1:8" s="23" customFormat="1" ht="67.5" customHeight="1" x14ac:dyDescent="0.25">
      <c r="A34" s="19" t="s">
        <v>55</v>
      </c>
      <c r="B34" s="110" t="s">
        <v>102</v>
      </c>
      <c r="C34" s="111"/>
      <c r="D34" s="112"/>
      <c r="E34" s="25">
        <v>2</v>
      </c>
      <c r="F34" s="19"/>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8</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t="s">
        <v>149</v>
      </c>
    </row>
    <row r="43" spans="1:8" s="14" customFormat="1" ht="70.5" customHeight="1" x14ac:dyDescent="0.25">
      <c r="A43" s="94">
        <v>3</v>
      </c>
      <c r="B43" s="145" t="s">
        <v>4</v>
      </c>
      <c r="C43" s="145"/>
      <c r="D43" s="145"/>
      <c r="E43" s="40">
        <f>SUM(E44:E46)</f>
        <v>10</v>
      </c>
      <c r="F43" s="70">
        <f>SUM(F44:F46)</f>
        <v>3</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76</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c r="G58" s="43"/>
      <c r="H58" s="33" t="str">
        <f>IF(AND(80&lt;=G54,G54&lt;100),G54,"")</f>
        <v/>
      </c>
    </row>
    <row r="59" spans="1:8" ht="37.700000000000003" customHeight="1" x14ac:dyDescent="0.25">
      <c r="A59" s="126" t="s">
        <v>26</v>
      </c>
      <c r="B59" s="150"/>
      <c r="C59" s="127"/>
      <c r="D59" s="126" t="s">
        <v>13</v>
      </c>
      <c r="E59" s="127"/>
      <c r="F59" s="94" t="s">
        <v>150</v>
      </c>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124</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181</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20</v>
      </c>
      <c r="G13" s="71">
        <f>G14+G24</f>
        <v>0</v>
      </c>
      <c r="H13" s="97"/>
    </row>
    <row r="14" spans="1:8" s="14" customFormat="1" ht="36" customHeight="1" x14ac:dyDescent="0.25">
      <c r="A14" s="94">
        <v>1</v>
      </c>
      <c r="B14" s="145" t="s">
        <v>1</v>
      </c>
      <c r="C14" s="145"/>
      <c r="D14" s="145"/>
      <c r="E14" s="57">
        <f>E15+E16+E17+E18+E22+E23</f>
        <v>10</v>
      </c>
      <c r="F14" s="72">
        <f>F15+F16+F17+F18+F22+F23</f>
        <v>10</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16</v>
      </c>
      <c r="G32" s="71">
        <f>G33+G37+G43</f>
        <v>0</v>
      </c>
      <c r="H32" s="97"/>
    </row>
    <row r="33" spans="1:8" s="14" customFormat="1" ht="69" customHeight="1" x14ac:dyDescent="0.25">
      <c r="A33" s="94">
        <v>1</v>
      </c>
      <c r="B33" s="145" t="s">
        <v>5</v>
      </c>
      <c r="C33" s="145"/>
      <c r="D33" s="145"/>
      <c r="E33" s="40">
        <f>E34+E35+E36</f>
        <v>10</v>
      </c>
      <c r="F33" s="70">
        <f>SUM(F34:F36)</f>
        <v>3</v>
      </c>
      <c r="G33" s="71">
        <f>SUM(G34:G36)</f>
        <v>0</v>
      </c>
      <c r="H33" s="94"/>
    </row>
    <row r="34" spans="1:8" s="23" customFormat="1" ht="67.5" customHeight="1" x14ac:dyDescent="0.25">
      <c r="A34" s="19" t="s">
        <v>55</v>
      </c>
      <c r="B34" s="110" t="s">
        <v>102</v>
      </c>
      <c r="C34" s="111"/>
      <c r="D34" s="112"/>
      <c r="E34" s="25">
        <v>2</v>
      </c>
      <c r="F34" s="19"/>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10</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t="s">
        <v>149</v>
      </c>
    </row>
    <row r="43" spans="1:8" s="14" customFormat="1" ht="70.5" customHeight="1" x14ac:dyDescent="0.25">
      <c r="A43" s="94">
        <v>3</v>
      </c>
      <c r="B43" s="145" t="s">
        <v>4</v>
      </c>
      <c r="C43" s="145"/>
      <c r="D43" s="145"/>
      <c r="E43" s="40">
        <f>SUM(E44:E46)</f>
        <v>10</v>
      </c>
      <c r="F43" s="70">
        <f>SUM(F44:F46)</f>
        <v>3</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81</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t="s">
        <v>150</v>
      </c>
      <c r="G58" s="43"/>
      <c r="H58" s="33" t="str">
        <f>IF(AND(80&lt;=G54,G54&lt;100),G54,"")</f>
        <v/>
      </c>
    </row>
    <row r="59" spans="1:8" ht="37.700000000000003" customHeight="1" x14ac:dyDescent="0.25">
      <c r="A59" s="126" t="s">
        <v>26</v>
      </c>
      <c r="B59" s="150"/>
      <c r="C59" s="127"/>
      <c r="D59" s="126" t="s">
        <v>13</v>
      </c>
      <c r="E59" s="127"/>
      <c r="F59" s="94"/>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170</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122</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182</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17</v>
      </c>
      <c r="G13" s="71">
        <f>G14+G24</f>
        <v>0</v>
      </c>
      <c r="H13" s="97"/>
    </row>
    <row r="14" spans="1:8" s="14" customFormat="1" ht="36" customHeight="1" x14ac:dyDescent="0.25">
      <c r="A14" s="94">
        <v>1</v>
      </c>
      <c r="B14" s="145" t="s">
        <v>1</v>
      </c>
      <c r="C14" s="145"/>
      <c r="D14" s="145"/>
      <c r="E14" s="57">
        <f>E15+E16+E17+E18+E22+E23</f>
        <v>10</v>
      </c>
      <c r="F14" s="72">
        <f>F15+F16+F17+F18+F22+F23</f>
        <v>7</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18</v>
      </c>
      <c r="G32" s="71">
        <f>G33+G37+G43</f>
        <v>0</v>
      </c>
      <c r="H32" s="97"/>
    </row>
    <row r="33" spans="1:8" s="14" customFormat="1" ht="69" customHeight="1" x14ac:dyDescent="0.25">
      <c r="A33" s="94">
        <v>1</v>
      </c>
      <c r="B33" s="145" t="s">
        <v>5</v>
      </c>
      <c r="C33" s="145"/>
      <c r="D33" s="145"/>
      <c r="E33" s="40">
        <f>E34+E35+E36</f>
        <v>10</v>
      </c>
      <c r="F33" s="70">
        <f>SUM(F34:F36)</f>
        <v>5</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8</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c r="G42" s="52"/>
      <c r="H42" s="47" t="s">
        <v>149</v>
      </c>
    </row>
    <row r="43" spans="1:8" s="14" customFormat="1" ht="70.5" customHeight="1" x14ac:dyDescent="0.25">
      <c r="A43" s="94">
        <v>3</v>
      </c>
      <c r="B43" s="145" t="s">
        <v>4</v>
      </c>
      <c r="C43" s="145"/>
      <c r="D43" s="145"/>
      <c r="E43" s="40">
        <f>SUM(E44:E46)</f>
        <v>10</v>
      </c>
      <c r="F43" s="70">
        <f>SUM(F44:F46)</f>
        <v>5</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v>2</v>
      </c>
      <c r="G46" s="41"/>
      <c r="H46" s="22"/>
    </row>
    <row r="47" spans="1:8" s="93" customFormat="1" ht="52.5" customHeight="1" x14ac:dyDescent="0.25">
      <c r="A47" s="97" t="s">
        <v>6</v>
      </c>
      <c r="B47" s="137" t="s">
        <v>34</v>
      </c>
      <c r="C47" s="138"/>
      <c r="D47" s="139"/>
      <c r="E47" s="30">
        <v>50</v>
      </c>
      <c r="F47" s="72">
        <f>SUM(F48:F53)</f>
        <v>40</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c r="G49" s="31"/>
      <c r="H49" s="94"/>
    </row>
    <row r="50" spans="1:8" s="14" customFormat="1" ht="30" customHeight="1" x14ac:dyDescent="0.25">
      <c r="A50" s="94"/>
      <c r="B50" s="118" t="s">
        <v>9</v>
      </c>
      <c r="C50" s="119"/>
      <c r="D50" s="120"/>
      <c r="E50" s="31">
        <v>40</v>
      </c>
      <c r="F50" s="94">
        <v>40</v>
      </c>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75</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c r="G58" s="43"/>
      <c r="H58" s="33" t="str">
        <f>IF(AND(80&lt;=G54,G54&lt;100),G54,"")</f>
        <v/>
      </c>
    </row>
    <row r="59" spans="1:8" ht="37.700000000000003" customHeight="1" x14ac:dyDescent="0.25">
      <c r="A59" s="126" t="s">
        <v>26</v>
      </c>
      <c r="B59" s="150"/>
      <c r="C59" s="127"/>
      <c r="D59" s="126" t="s">
        <v>13</v>
      </c>
      <c r="E59" s="127"/>
      <c r="F59" s="94" t="s">
        <v>150</v>
      </c>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135</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55" zoomScaleNormal="55"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07" t="s">
        <v>27</v>
      </c>
      <c r="B2" s="107"/>
      <c r="C2" s="107"/>
      <c r="D2" s="154" t="s">
        <v>31</v>
      </c>
      <c r="E2" s="154"/>
      <c r="F2" s="154"/>
      <c r="G2" s="154"/>
      <c r="H2" s="154"/>
    </row>
    <row r="3" spans="1:8" s="93" customFormat="1" ht="8.25" customHeight="1" x14ac:dyDescent="0.25">
      <c r="A3" s="109"/>
      <c r="B3" s="109"/>
      <c r="D3" s="10"/>
      <c r="E3" s="10"/>
      <c r="F3" s="10"/>
      <c r="G3" s="10"/>
      <c r="H3" s="10"/>
    </row>
    <row r="4" spans="1:8" ht="10.15" customHeight="1" x14ac:dyDescent="0.25">
      <c r="B4" s="4"/>
    </row>
    <row r="5" spans="1:8" ht="39.950000000000003" customHeight="1" x14ac:dyDescent="0.25">
      <c r="A5" s="142" t="s">
        <v>147</v>
      </c>
      <c r="B5" s="142"/>
      <c r="C5" s="142"/>
      <c r="D5" s="142"/>
      <c r="E5" s="142"/>
      <c r="F5" s="142"/>
      <c r="G5" s="142"/>
      <c r="H5" s="142"/>
    </row>
    <row r="6" spans="1:8" ht="11.45" customHeight="1" x14ac:dyDescent="0.25"/>
    <row r="7" spans="1:8" s="1" customFormat="1" ht="25.15" customHeight="1" x14ac:dyDescent="0.25">
      <c r="B7" s="144" t="s">
        <v>183</v>
      </c>
      <c r="C7" s="144"/>
      <c r="D7" s="144"/>
      <c r="E7" s="144"/>
      <c r="F7" s="144"/>
      <c r="G7" s="144"/>
      <c r="H7" s="144"/>
    </row>
    <row r="8" spans="1:8" s="1" customFormat="1" ht="25.15" customHeight="1" x14ac:dyDescent="0.25">
      <c r="B8" s="144" t="s">
        <v>155</v>
      </c>
      <c r="C8" s="144"/>
      <c r="D8" s="144"/>
      <c r="E8" s="144"/>
      <c r="F8" s="144"/>
      <c r="G8" s="144"/>
      <c r="H8" s="144"/>
    </row>
    <row r="9" spans="1:8" s="1" customFormat="1" ht="25.15" customHeight="1" x14ac:dyDescent="0.25">
      <c r="B9" s="144" t="s">
        <v>174</v>
      </c>
      <c r="C9" s="144"/>
      <c r="D9" s="144"/>
      <c r="E9" s="144"/>
      <c r="F9" s="144"/>
      <c r="G9" s="144"/>
      <c r="H9" s="144"/>
    </row>
    <row r="10" spans="1:8" s="1" customFormat="1" ht="13.5" customHeight="1" x14ac:dyDescent="0.25">
      <c r="B10" s="98"/>
      <c r="C10" s="98"/>
    </row>
    <row r="11" spans="1:8" s="93" customFormat="1" ht="64.5" customHeight="1" x14ac:dyDescent="0.25">
      <c r="A11" s="97" t="s">
        <v>28</v>
      </c>
      <c r="B11" s="143" t="s">
        <v>29</v>
      </c>
      <c r="C11" s="143"/>
      <c r="D11" s="143"/>
      <c r="E11" s="97" t="s">
        <v>30</v>
      </c>
      <c r="F11" s="95" t="s">
        <v>39</v>
      </c>
      <c r="G11" s="95" t="s">
        <v>41</v>
      </c>
      <c r="H11" s="97" t="s">
        <v>32</v>
      </c>
    </row>
    <row r="12" spans="1:8" s="93" customFormat="1" ht="15" customHeight="1" x14ac:dyDescent="0.25">
      <c r="A12" s="13" t="s">
        <v>48</v>
      </c>
      <c r="B12" s="146" t="s">
        <v>49</v>
      </c>
      <c r="C12" s="147"/>
      <c r="D12" s="148"/>
      <c r="E12" s="13" t="s">
        <v>50</v>
      </c>
      <c r="F12" s="13" t="s">
        <v>51</v>
      </c>
      <c r="G12" s="13" t="s">
        <v>52</v>
      </c>
      <c r="H12" s="13" t="s">
        <v>53</v>
      </c>
    </row>
    <row r="13" spans="1:8" s="93" customFormat="1" ht="33" customHeight="1" x14ac:dyDescent="0.25">
      <c r="A13" s="97" t="s">
        <v>0</v>
      </c>
      <c r="B13" s="145" t="s">
        <v>33</v>
      </c>
      <c r="C13" s="145"/>
      <c r="D13" s="145"/>
      <c r="E13" s="56">
        <f>E14+E24</f>
        <v>20</v>
      </c>
      <c r="F13" s="70">
        <f>F14+F24</f>
        <v>20</v>
      </c>
      <c r="G13" s="71">
        <f>G14+G24</f>
        <v>0</v>
      </c>
      <c r="H13" s="97"/>
    </row>
    <row r="14" spans="1:8" s="14" customFormat="1" ht="36" customHeight="1" x14ac:dyDescent="0.25">
      <c r="A14" s="94">
        <v>1</v>
      </c>
      <c r="B14" s="145" t="s">
        <v>1</v>
      </c>
      <c r="C14" s="145"/>
      <c r="D14" s="145"/>
      <c r="E14" s="57">
        <f>E15+E16+E17+E18+E22+E23</f>
        <v>10</v>
      </c>
      <c r="F14" s="72">
        <f>F15+F16+F17+F18+F22+F23</f>
        <v>10</v>
      </c>
      <c r="G14" s="73">
        <f>G15+G16+G17+G18+G22+G23</f>
        <v>0</v>
      </c>
      <c r="H14" s="94"/>
    </row>
    <row r="15" spans="1:8" s="21" customFormat="1" ht="124.5" customHeight="1" x14ac:dyDescent="0.25">
      <c r="A15" s="94" t="s">
        <v>55</v>
      </c>
      <c r="B15" s="128" t="s">
        <v>56</v>
      </c>
      <c r="C15" s="129"/>
      <c r="D15" s="130"/>
      <c r="E15" s="31">
        <v>1</v>
      </c>
      <c r="F15" s="37">
        <v>1</v>
      </c>
      <c r="G15" s="25"/>
      <c r="H15" s="19"/>
    </row>
    <row r="16" spans="1:8" s="23" customFormat="1" ht="90.75" customHeight="1" x14ac:dyDescent="0.25">
      <c r="A16" s="94" t="s">
        <v>57</v>
      </c>
      <c r="B16" s="128" t="s">
        <v>88</v>
      </c>
      <c r="C16" s="129"/>
      <c r="D16" s="130"/>
      <c r="E16" s="31">
        <v>1</v>
      </c>
      <c r="F16" s="37">
        <v>1</v>
      </c>
      <c r="G16" s="41"/>
      <c r="H16" s="22"/>
    </row>
    <row r="17" spans="1:8" s="23" customFormat="1" ht="100.5" customHeight="1" x14ac:dyDescent="0.25">
      <c r="A17" s="94" t="s">
        <v>59</v>
      </c>
      <c r="B17" s="128" t="s">
        <v>60</v>
      </c>
      <c r="C17" s="129"/>
      <c r="D17" s="130"/>
      <c r="E17" s="31">
        <v>1</v>
      </c>
      <c r="F17" s="37">
        <v>1</v>
      </c>
      <c r="G17" s="41"/>
      <c r="H17" s="22"/>
    </row>
    <row r="18" spans="1:8" s="23" customFormat="1" ht="38.25" customHeight="1" x14ac:dyDescent="0.25">
      <c r="A18" s="94" t="s">
        <v>61</v>
      </c>
      <c r="B18" s="128" t="s">
        <v>62</v>
      </c>
      <c r="C18" s="129"/>
      <c r="D18" s="130"/>
      <c r="E18" s="31">
        <f>E19+E20+E21</f>
        <v>3</v>
      </c>
      <c r="F18" s="74">
        <f>F19+F20+F21</f>
        <v>3</v>
      </c>
      <c r="G18" s="75">
        <f>G19+G20+G21</f>
        <v>0</v>
      </c>
      <c r="H18" s="22"/>
    </row>
    <row r="19" spans="1:8" s="23" customFormat="1" ht="48.75" customHeight="1" x14ac:dyDescent="0.25">
      <c r="A19" s="20" t="s">
        <v>63</v>
      </c>
      <c r="B19" s="128" t="s">
        <v>64</v>
      </c>
      <c r="C19" s="129"/>
      <c r="D19" s="130"/>
      <c r="E19" s="26">
        <v>1</v>
      </c>
      <c r="F19" s="37">
        <v>1</v>
      </c>
      <c r="G19" s="41"/>
      <c r="H19" s="22"/>
    </row>
    <row r="20" spans="1:8" s="23" customFormat="1" ht="73.5" customHeight="1" x14ac:dyDescent="0.25">
      <c r="A20" s="20" t="s">
        <v>65</v>
      </c>
      <c r="B20" s="128" t="s">
        <v>66</v>
      </c>
      <c r="C20" s="129"/>
      <c r="D20" s="130"/>
      <c r="E20" s="26">
        <v>1</v>
      </c>
      <c r="F20" s="37">
        <v>1</v>
      </c>
      <c r="G20" s="27"/>
      <c r="H20" s="22"/>
    </row>
    <row r="21" spans="1:8" s="23" customFormat="1" ht="67.5" customHeight="1" x14ac:dyDescent="0.25">
      <c r="A21" s="94" t="s">
        <v>67</v>
      </c>
      <c r="B21" s="128" t="s">
        <v>68</v>
      </c>
      <c r="C21" s="129"/>
      <c r="D21" s="130"/>
      <c r="E21" s="31">
        <v>1</v>
      </c>
      <c r="F21" s="38">
        <v>1</v>
      </c>
      <c r="G21" s="28"/>
      <c r="H21" s="22"/>
    </row>
    <row r="22" spans="1:8" s="55" customFormat="1" ht="38.25" customHeight="1" x14ac:dyDescent="0.25">
      <c r="A22" s="44" t="s">
        <v>69</v>
      </c>
      <c r="B22" s="131" t="s">
        <v>89</v>
      </c>
      <c r="C22" s="132"/>
      <c r="D22" s="133"/>
      <c r="E22" s="58">
        <v>3</v>
      </c>
      <c r="F22" s="51">
        <v>3</v>
      </c>
      <c r="G22" s="46"/>
      <c r="H22" s="47" t="s">
        <v>148</v>
      </c>
    </row>
    <row r="23" spans="1:8" s="23" customFormat="1" ht="67.5" customHeight="1" x14ac:dyDescent="0.25">
      <c r="A23" s="94" t="s">
        <v>71</v>
      </c>
      <c r="B23" s="128" t="s">
        <v>119</v>
      </c>
      <c r="C23" s="129"/>
      <c r="D23" s="130"/>
      <c r="E23" s="31">
        <v>1</v>
      </c>
      <c r="F23" s="37">
        <v>1</v>
      </c>
      <c r="G23" s="41"/>
      <c r="H23" s="22"/>
    </row>
    <row r="24" spans="1:8" s="14" customFormat="1" ht="115.5" customHeight="1" x14ac:dyDescent="0.25">
      <c r="A24" s="94">
        <v>2</v>
      </c>
      <c r="B24" s="137" t="s">
        <v>38</v>
      </c>
      <c r="C24" s="138"/>
      <c r="D24" s="139"/>
      <c r="E24" s="40">
        <f>E25+E29</f>
        <v>10</v>
      </c>
      <c r="F24" s="70">
        <f>F25+F29</f>
        <v>10</v>
      </c>
      <c r="G24" s="71">
        <f>G25+G29</f>
        <v>0</v>
      </c>
      <c r="H24" s="94"/>
    </row>
    <row r="25" spans="1:8" s="23" customFormat="1" ht="72" customHeight="1" x14ac:dyDescent="0.25">
      <c r="A25" s="19" t="s">
        <v>73</v>
      </c>
      <c r="B25" s="128" t="s">
        <v>74</v>
      </c>
      <c r="C25" s="129"/>
      <c r="D25" s="130"/>
      <c r="E25" s="25">
        <f>E26+E27+E28</f>
        <v>7</v>
      </c>
      <c r="F25" s="76">
        <f>F26+F27+F28</f>
        <v>7</v>
      </c>
      <c r="G25" s="77">
        <f>G26+G27+G28</f>
        <v>0</v>
      </c>
      <c r="H25" s="22"/>
    </row>
    <row r="26" spans="1:8" s="23" customFormat="1" ht="122.25" customHeight="1" x14ac:dyDescent="0.25">
      <c r="A26" s="19" t="s">
        <v>63</v>
      </c>
      <c r="B26" s="128" t="s">
        <v>100</v>
      </c>
      <c r="C26" s="129"/>
      <c r="D26" s="130"/>
      <c r="E26" s="25">
        <v>2</v>
      </c>
      <c r="F26" s="24">
        <v>2</v>
      </c>
      <c r="G26" s="41"/>
      <c r="H26" s="22"/>
    </row>
    <row r="27" spans="1:8" s="23" customFormat="1" ht="51" customHeight="1" x14ac:dyDescent="0.25">
      <c r="A27" s="19" t="s">
        <v>65</v>
      </c>
      <c r="B27" s="110" t="s">
        <v>114</v>
      </c>
      <c r="C27" s="111"/>
      <c r="D27" s="112"/>
      <c r="E27" s="25">
        <v>3</v>
      </c>
      <c r="F27" s="24">
        <v>3</v>
      </c>
      <c r="G27" s="41"/>
      <c r="H27" s="22"/>
    </row>
    <row r="28" spans="1:8" s="23" customFormat="1" ht="66.75" customHeight="1" x14ac:dyDescent="0.25">
      <c r="A28" s="19" t="s">
        <v>67</v>
      </c>
      <c r="B28" s="128" t="s">
        <v>115</v>
      </c>
      <c r="C28" s="129"/>
      <c r="D28" s="130"/>
      <c r="E28" s="25">
        <v>2</v>
      </c>
      <c r="F28" s="24">
        <v>2</v>
      </c>
      <c r="G28" s="41"/>
      <c r="H28" s="22"/>
    </row>
    <row r="29" spans="1:8" s="23" customFormat="1" ht="39" customHeight="1" x14ac:dyDescent="0.25">
      <c r="A29" s="19" t="s">
        <v>75</v>
      </c>
      <c r="B29" s="128" t="s">
        <v>76</v>
      </c>
      <c r="C29" s="129"/>
      <c r="D29" s="130"/>
      <c r="E29" s="25">
        <f>E30+E31</f>
        <v>3</v>
      </c>
      <c r="F29" s="76">
        <f>F30+F31</f>
        <v>3</v>
      </c>
      <c r="G29" s="77">
        <f>G30+G31</f>
        <v>0</v>
      </c>
      <c r="H29" s="22"/>
    </row>
    <row r="30" spans="1:8" s="23" customFormat="1" ht="52.5" customHeight="1" x14ac:dyDescent="0.25">
      <c r="A30" s="19" t="s">
        <v>63</v>
      </c>
      <c r="B30" s="110" t="s">
        <v>112</v>
      </c>
      <c r="C30" s="111"/>
      <c r="D30" s="112"/>
      <c r="E30" s="25">
        <v>2</v>
      </c>
      <c r="F30" s="37">
        <v>2</v>
      </c>
      <c r="G30" s="41"/>
      <c r="H30" s="22"/>
    </row>
    <row r="31" spans="1:8" s="23" customFormat="1" ht="67.5" customHeight="1" x14ac:dyDescent="0.25">
      <c r="A31" s="19" t="s">
        <v>65</v>
      </c>
      <c r="B31" s="110" t="s">
        <v>113</v>
      </c>
      <c r="C31" s="111"/>
      <c r="D31" s="112"/>
      <c r="E31" s="25">
        <v>1</v>
      </c>
      <c r="F31" s="24">
        <v>1</v>
      </c>
      <c r="G31" s="41"/>
      <c r="H31" s="22"/>
    </row>
    <row r="32" spans="1:8" s="93" customFormat="1" ht="21" customHeight="1" x14ac:dyDescent="0.25">
      <c r="A32" s="97" t="s">
        <v>2</v>
      </c>
      <c r="B32" s="134" t="s">
        <v>36</v>
      </c>
      <c r="C32" s="135"/>
      <c r="D32" s="136"/>
      <c r="E32" s="40">
        <f>E33+E37+E43</f>
        <v>30</v>
      </c>
      <c r="F32" s="70">
        <f>F33+F37+F43</f>
        <v>21</v>
      </c>
      <c r="G32" s="71">
        <f>G33+G37+G43</f>
        <v>0</v>
      </c>
      <c r="H32" s="97"/>
    </row>
    <row r="33" spans="1:8" s="14" customFormat="1" ht="69" customHeight="1" x14ac:dyDescent="0.25">
      <c r="A33" s="94">
        <v>1</v>
      </c>
      <c r="B33" s="145" t="s">
        <v>5</v>
      </c>
      <c r="C33" s="145"/>
      <c r="D33" s="145"/>
      <c r="E33" s="40">
        <f>E34+E35+E36</f>
        <v>10</v>
      </c>
      <c r="F33" s="70">
        <f>SUM(F34:F36)</f>
        <v>8</v>
      </c>
      <c r="G33" s="71">
        <f>SUM(G34:G36)</f>
        <v>0</v>
      </c>
      <c r="H33" s="94"/>
    </row>
    <row r="34" spans="1:8" s="23" customFormat="1" ht="67.5" customHeight="1" x14ac:dyDescent="0.25">
      <c r="A34" s="19" t="s">
        <v>55</v>
      </c>
      <c r="B34" s="110" t="s">
        <v>102</v>
      </c>
      <c r="C34" s="111"/>
      <c r="D34" s="112"/>
      <c r="E34" s="25">
        <v>2</v>
      </c>
      <c r="F34" s="19">
        <v>2</v>
      </c>
      <c r="G34" s="42"/>
      <c r="H34" s="39" t="s">
        <v>104</v>
      </c>
    </row>
    <row r="35" spans="1:8" s="55" customFormat="1" ht="85.5" customHeight="1" x14ac:dyDescent="0.25">
      <c r="A35" s="44" t="s">
        <v>57</v>
      </c>
      <c r="B35" s="151" t="s">
        <v>90</v>
      </c>
      <c r="C35" s="152"/>
      <c r="D35" s="153"/>
      <c r="E35" s="58">
        <v>5</v>
      </c>
      <c r="F35" s="44">
        <v>3</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45" t="s">
        <v>22</v>
      </c>
      <c r="C37" s="145"/>
      <c r="D37" s="145"/>
      <c r="E37" s="40">
        <f>E38+E39+E40+E41+E42</f>
        <v>10</v>
      </c>
      <c r="F37" s="70">
        <f>SUM(F38:F42)</f>
        <v>10</v>
      </c>
      <c r="G37" s="71">
        <f>SUM(G38:G42)</f>
        <v>0</v>
      </c>
      <c r="H37" s="94"/>
    </row>
    <row r="38" spans="1:8" s="23" customFormat="1" ht="56.25" customHeight="1" x14ac:dyDescent="0.25">
      <c r="A38" s="19" t="s">
        <v>73</v>
      </c>
      <c r="B38" s="110" t="s">
        <v>92</v>
      </c>
      <c r="C38" s="111"/>
      <c r="D38" s="112"/>
      <c r="E38" s="25">
        <v>2</v>
      </c>
      <c r="F38" s="19">
        <v>2</v>
      </c>
      <c r="G38" s="41"/>
      <c r="H38" s="22"/>
    </row>
    <row r="39" spans="1:8" s="23" customFormat="1" ht="67.5" customHeight="1" x14ac:dyDescent="0.25">
      <c r="A39" s="19" t="s">
        <v>75</v>
      </c>
      <c r="B39" s="128" t="s">
        <v>93</v>
      </c>
      <c r="C39" s="129"/>
      <c r="D39" s="130"/>
      <c r="E39" s="25">
        <v>2</v>
      </c>
      <c r="F39" s="19">
        <v>2</v>
      </c>
      <c r="G39" s="41"/>
      <c r="H39" s="22"/>
    </row>
    <row r="40" spans="1:8" s="23" customFormat="1" ht="71.25" customHeight="1" x14ac:dyDescent="0.25">
      <c r="A40" s="19" t="s">
        <v>78</v>
      </c>
      <c r="B40" s="128" t="s">
        <v>94</v>
      </c>
      <c r="C40" s="129"/>
      <c r="D40" s="130"/>
      <c r="E40" s="25">
        <v>2</v>
      </c>
      <c r="F40" s="19">
        <v>2</v>
      </c>
      <c r="G40" s="41"/>
      <c r="H40" s="22"/>
    </row>
    <row r="41" spans="1:8" s="23" customFormat="1" ht="84.75" customHeight="1" x14ac:dyDescent="0.25">
      <c r="A41" s="19" t="s">
        <v>79</v>
      </c>
      <c r="B41" s="110" t="s">
        <v>95</v>
      </c>
      <c r="C41" s="111"/>
      <c r="D41" s="112"/>
      <c r="E41" s="25">
        <v>2</v>
      </c>
      <c r="F41" s="19">
        <v>2</v>
      </c>
      <c r="G41" s="41"/>
      <c r="H41" s="22"/>
    </row>
    <row r="42" spans="1:8" s="55" customFormat="1" ht="51.95" customHeight="1" x14ac:dyDescent="0.25">
      <c r="A42" s="44" t="s">
        <v>80</v>
      </c>
      <c r="B42" s="131" t="s">
        <v>96</v>
      </c>
      <c r="C42" s="132"/>
      <c r="D42" s="133"/>
      <c r="E42" s="58">
        <v>2</v>
      </c>
      <c r="F42" s="44">
        <v>2</v>
      </c>
      <c r="G42" s="52"/>
      <c r="H42" s="47" t="s">
        <v>149</v>
      </c>
    </row>
    <row r="43" spans="1:8" s="14" customFormat="1" ht="70.5" customHeight="1" x14ac:dyDescent="0.25">
      <c r="A43" s="94">
        <v>3</v>
      </c>
      <c r="B43" s="145" t="s">
        <v>4</v>
      </c>
      <c r="C43" s="145"/>
      <c r="D43" s="145"/>
      <c r="E43" s="40">
        <f>SUM(E44:E46)</f>
        <v>10</v>
      </c>
      <c r="F43" s="70">
        <f>SUM(F44:F46)</f>
        <v>3</v>
      </c>
      <c r="G43" s="71">
        <f>SUM(G44:G46)</f>
        <v>0</v>
      </c>
      <c r="H43" s="94"/>
    </row>
    <row r="44" spans="1:8" s="23" customFormat="1" ht="87" customHeight="1" x14ac:dyDescent="0.25">
      <c r="A44" s="19" t="s">
        <v>81</v>
      </c>
      <c r="B44" s="128" t="s">
        <v>97</v>
      </c>
      <c r="C44" s="129"/>
      <c r="D44" s="130"/>
      <c r="E44" s="31">
        <v>3</v>
      </c>
      <c r="F44" s="19">
        <v>3</v>
      </c>
      <c r="G44" s="41"/>
      <c r="H44" s="22"/>
    </row>
    <row r="45" spans="1:8" s="55" customFormat="1" ht="150" customHeight="1" x14ac:dyDescent="0.25">
      <c r="A45" s="44" t="s">
        <v>83</v>
      </c>
      <c r="B45" s="131" t="s">
        <v>108</v>
      </c>
      <c r="C45" s="132"/>
      <c r="D45" s="133"/>
      <c r="E45" s="58">
        <v>5</v>
      </c>
      <c r="F45" s="44"/>
      <c r="G45" s="52"/>
      <c r="H45" s="47"/>
    </row>
    <row r="46" spans="1:8" s="23" customFormat="1" ht="88.5" customHeight="1" x14ac:dyDescent="0.25">
      <c r="A46" s="19" t="s">
        <v>84</v>
      </c>
      <c r="B46" s="110" t="s">
        <v>98</v>
      </c>
      <c r="C46" s="111"/>
      <c r="D46" s="112"/>
      <c r="E46" s="25">
        <v>2</v>
      </c>
      <c r="F46" s="19"/>
      <c r="G46" s="41"/>
      <c r="H46" s="22"/>
    </row>
    <row r="47" spans="1:8" s="93" customFormat="1" ht="52.5" customHeight="1" x14ac:dyDescent="0.25">
      <c r="A47" s="97" t="s">
        <v>6</v>
      </c>
      <c r="B47" s="137" t="s">
        <v>34</v>
      </c>
      <c r="C47" s="138"/>
      <c r="D47" s="139"/>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21" t="s">
        <v>10</v>
      </c>
      <c r="C54" s="122"/>
      <c r="D54" s="123"/>
      <c r="E54" s="32">
        <f>E13+E32+E47</f>
        <v>100</v>
      </c>
      <c r="F54" s="78">
        <f>F13+F32+F47</f>
        <v>86</v>
      </c>
      <c r="G54" s="73">
        <f>G13+G32+G47</f>
        <v>0</v>
      </c>
      <c r="H54" s="97"/>
    </row>
    <row r="55" spans="1:8" ht="9.75" customHeight="1" x14ac:dyDescent="0.25">
      <c r="C55" s="5"/>
      <c r="D55" s="5"/>
    </row>
    <row r="56" spans="1:8" ht="20.25" customHeight="1" x14ac:dyDescent="0.25">
      <c r="B56" s="124" t="s">
        <v>40</v>
      </c>
      <c r="C56" s="124"/>
      <c r="D56" s="124"/>
    </row>
    <row r="57" spans="1:8" s="1" customFormat="1" ht="78" customHeight="1" x14ac:dyDescent="0.25">
      <c r="A57" s="140" t="s">
        <v>18</v>
      </c>
      <c r="B57" s="149"/>
      <c r="C57" s="141"/>
      <c r="D57" s="140" t="s">
        <v>19</v>
      </c>
      <c r="E57" s="141"/>
      <c r="F57" s="95" t="s">
        <v>35</v>
      </c>
      <c r="G57" s="96" t="s">
        <v>42</v>
      </c>
      <c r="H57" s="95" t="s">
        <v>20</v>
      </c>
    </row>
    <row r="58" spans="1:8" ht="34.5" customHeight="1" x14ac:dyDescent="0.25">
      <c r="A58" s="126" t="s">
        <v>12</v>
      </c>
      <c r="B58" s="150"/>
      <c r="C58" s="127"/>
      <c r="D58" s="126" t="s">
        <v>11</v>
      </c>
      <c r="E58" s="127"/>
      <c r="F58" s="94" t="s">
        <v>150</v>
      </c>
      <c r="G58" s="43"/>
      <c r="H58" s="33" t="str">
        <f>IF(AND(80&lt;=G54,G54&lt;100),G54,"")</f>
        <v/>
      </c>
    </row>
    <row r="59" spans="1:8" ht="37.700000000000003" customHeight="1" x14ac:dyDescent="0.25">
      <c r="A59" s="126" t="s">
        <v>26</v>
      </c>
      <c r="B59" s="150"/>
      <c r="C59" s="127"/>
      <c r="D59" s="126" t="s">
        <v>13</v>
      </c>
      <c r="E59" s="127"/>
      <c r="F59" s="94"/>
      <c r="G59" s="43"/>
      <c r="H59" s="33" t="str">
        <f>IF(AND(65&lt;=G54,G54&lt;80),G54,"")</f>
        <v/>
      </c>
    </row>
    <row r="60" spans="1:8" ht="42" customHeight="1" x14ac:dyDescent="0.25">
      <c r="A60" s="126" t="s">
        <v>15</v>
      </c>
      <c r="B60" s="150"/>
      <c r="C60" s="127"/>
      <c r="D60" s="126" t="s">
        <v>14</v>
      </c>
      <c r="E60" s="127"/>
      <c r="F60" s="94"/>
      <c r="G60" s="43"/>
      <c r="H60" s="33" t="str">
        <f>IF(AND(50&lt;=G54,G54&lt;65),G54,"")</f>
        <v/>
      </c>
    </row>
    <row r="61" spans="1:8" ht="39.6" customHeight="1" x14ac:dyDescent="0.25">
      <c r="A61" s="126" t="s">
        <v>17</v>
      </c>
      <c r="B61" s="150"/>
      <c r="C61" s="127"/>
      <c r="D61" s="126" t="s">
        <v>16</v>
      </c>
      <c r="E61" s="127"/>
      <c r="F61" s="94"/>
      <c r="G61" s="43"/>
      <c r="H61" s="33" t="str">
        <f>IF(AND(0&lt;G54,G54&lt;50),G54,"")</f>
        <v/>
      </c>
    </row>
    <row r="62" spans="1:8" ht="8.4499999999999993" customHeight="1" x14ac:dyDescent="0.25"/>
    <row r="63" spans="1:8" s="6" customFormat="1" ht="20.25" customHeight="1" x14ac:dyDescent="0.25">
      <c r="B63" s="7"/>
      <c r="D63" s="106" t="s">
        <v>192</v>
      </c>
      <c r="E63" s="106"/>
      <c r="F63" s="106"/>
      <c r="G63" s="106"/>
      <c r="H63" s="106"/>
    </row>
    <row r="64" spans="1:8" s="93" customFormat="1" ht="35.25" customHeight="1" x14ac:dyDescent="0.25">
      <c r="D64" s="107" t="s">
        <v>21</v>
      </c>
      <c r="E64" s="107"/>
      <c r="F64" s="107"/>
      <c r="G64" s="107"/>
      <c r="H64" s="107"/>
    </row>
    <row r="65" spans="2:8" x14ac:dyDescent="0.25">
      <c r="D65" s="16"/>
      <c r="E65" s="16"/>
      <c r="F65" s="16"/>
      <c r="G65" s="16"/>
      <c r="H65" s="16"/>
    </row>
    <row r="68" spans="2:8" ht="17.25" x14ac:dyDescent="0.25">
      <c r="D68" s="155" t="s">
        <v>137</v>
      </c>
      <c r="E68" s="155"/>
      <c r="F68" s="155"/>
      <c r="G68" s="155"/>
      <c r="H68" s="155"/>
    </row>
    <row r="70" spans="2:8" ht="15.75" customHeight="1" x14ac:dyDescent="0.25">
      <c r="B70" s="114" t="s">
        <v>43</v>
      </c>
      <c r="C70" s="114"/>
      <c r="D70" s="114"/>
      <c r="E70" s="114"/>
      <c r="F70" s="114"/>
      <c r="G70" s="114"/>
      <c r="H70" s="114"/>
    </row>
    <row r="71" spans="2:8" ht="101.1" customHeight="1" x14ac:dyDescent="0.25">
      <c r="B71" s="115" t="s">
        <v>44</v>
      </c>
      <c r="C71" s="116"/>
      <c r="D71" s="116"/>
      <c r="E71" s="116"/>
      <c r="F71" s="116"/>
      <c r="G71" s="116"/>
      <c r="H71" s="117"/>
    </row>
    <row r="72" spans="2:8" ht="30.75" customHeight="1" x14ac:dyDescent="0.25">
      <c r="B72" s="17"/>
      <c r="D72" s="106" t="s">
        <v>54</v>
      </c>
      <c r="E72" s="106"/>
      <c r="F72" s="106"/>
      <c r="G72" s="106"/>
      <c r="H72" s="106"/>
    </row>
    <row r="73" spans="2:8" ht="22.5" customHeight="1" x14ac:dyDescent="0.25">
      <c r="B73" s="15"/>
      <c r="D73" s="109" t="s">
        <v>109</v>
      </c>
      <c r="E73" s="109"/>
      <c r="F73" s="109"/>
      <c r="G73" s="109"/>
      <c r="H73" s="10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B71:H71"/>
    <mergeCell ref="D72:H72"/>
    <mergeCell ref="D73:H73"/>
    <mergeCell ref="A61:C61"/>
    <mergeCell ref="D61:E61"/>
    <mergeCell ref="D63:H63"/>
    <mergeCell ref="D64:H64"/>
    <mergeCell ref="D68:H68"/>
    <mergeCell ref="B70:H70"/>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49</vt:i4>
      </vt:variant>
    </vt:vector>
  </HeadingPairs>
  <TitlesOfParts>
    <vt:vector size="75" baseType="lpstr">
      <vt:lpstr>1B-C.Giang</vt:lpstr>
      <vt:lpstr>1B-T.Khoa</vt:lpstr>
      <vt:lpstr>1B-T.Xuyen</vt:lpstr>
      <vt:lpstr>1C-C.Linh</vt:lpstr>
      <vt:lpstr>1C-C.Thuy </vt:lpstr>
      <vt:lpstr>1C-T QuocDung</vt:lpstr>
      <vt:lpstr>1C-T.Minh</vt:lpstr>
      <vt:lpstr>1C-C.Chi</vt:lpstr>
      <vt:lpstr>1C-C.Thai</vt:lpstr>
      <vt:lpstr>1C- C.Hong</vt:lpstr>
      <vt:lpstr>1C-T.Danh</vt:lpstr>
      <vt:lpstr>1C-C.Thư</vt:lpstr>
      <vt:lpstr>1C-T.Khanh</vt:lpstr>
      <vt:lpstr>1C-T.Tuan</vt:lpstr>
      <vt:lpstr>1C-C.Quyen</vt:lpstr>
      <vt:lpstr>1C-T.Trang</vt:lpstr>
      <vt:lpstr>1C-T.Cuong</vt:lpstr>
      <vt:lpstr>1C-T.Phong</vt:lpstr>
      <vt:lpstr>1C-C.Yen</vt:lpstr>
      <vt:lpstr>1C-T.Đôn</vt:lpstr>
      <vt:lpstr>1C-T.Quốc</vt:lpstr>
      <vt:lpstr>1C-T.Vọng</vt:lpstr>
      <vt:lpstr>1C-T.BVDũng</vt:lpstr>
      <vt:lpstr>1C-T.Đoàn</vt:lpstr>
      <vt:lpstr>1C-T.Trường</vt:lpstr>
      <vt:lpstr>1C-T.Tuyên</vt:lpstr>
      <vt:lpstr>'1C- C.Hong'!Print_Area</vt:lpstr>
      <vt:lpstr>'1C-C.Chi'!Print_Area</vt:lpstr>
      <vt:lpstr>'1C-C.Linh'!Print_Area</vt:lpstr>
      <vt:lpstr>'1C-C.Quyen'!Print_Area</vt:lpstr>
      <vt:lpstr>'1C-C.Thai'!Print_Area</vt:lpstr>
      <vt:lpstr>'1C-C.Thư'!Print_Area</vt:lpstr>
      <vt:lpstr>'1C-C.Thuy '!Print_Area</vt:lpstr>
      <vt:lpstr>'1C-C.Yen'!Print_Area</vt:lpstr>
      <vt:lpstr>'1C-T QuocDung'!Print_Area</vt:lpstr>
      <vt:lpstr>'1C-T.BVDũng'!Print_Area</vt:lpstr>
      <vt:lpstr>'1C-T.Cuong'!Print_Area</vt:lpstr>
      <vt:lpstr>'1C-T.Danh'!Print_Area</vt:lpstr>
      <vt:lpstr>'1C-T.Đoàn'!Print_Area</vt:lpstr>
      <vt:lpstr>'1C-T.Đôn'!Print_Area</vt:lpstr>
      <vt:lpstr>'1C-T.Khanh'!Print_Area</vt:lpstr>
      <vt:lpstr>'1C-T.Minh'!Print_Area</vt:lpstr>
      <vt:lpstr>'1C-T.Phong'!Print_Area</vt:lpstr>
      <vt:lpstr>'1C-T.Quốc'!Print_Area</vt:lpstr>
      <vt:lpstr>'1C-T.Trang'!Print_Area</vt:lpstr>
      <vt:lpstr>'1C-T.Trường'!Print_Area</vt:lpstr>
      <vt:lpstr>'1C-T.Tuan'!Print_Area</vt:lpstr>
      <vt:lpstr>'1C-T.Tuyên'!Print_Area</vt:lpstr>
      <vt:lpstr>'1C-T.Vọng'!Print_Area</vt:lpstr>
      <vt:lpstr>'1B-C.Giang'!Print_Titles</vt:lpstr>
      <vt:lpstr>'1B-T.Khoa'!Print_Titles</vt:lpstr>
      <vt:lpstr>'1B-T.Xuyen'!Print_Titles</vt:lpstr>
      <vt:lpstr>'1C- C.Hong'!Print_Titles</vt:lpstr>
      <vt:lpstr>'1C-C.Chi'!Print_Titles</vt:lpstr>
      <vt:lpstr>'1C-C.Linh'!Print_Titles</vt:lpstr>
      <vt:lpstr>'1C-C.Quyen'!Print_Titles</vt:lpstr>
      <vt:lpstr>'1C-C.Thai'!Print_Titles</vt:lpstr>
      <vt:lpstr>'1C-C.Thư'!Print_Titles</vt:lpstr>
      <vt:lpstr>'1C-C.Thuy '!Print_Titles</vt:lpstr>
      <vt:lpstr>'1C-C.Yen'!Print_Titles</vt:lpstr>
      <vt:lpstr>'1C-T QuocDung'!Print_Titles</vt:lpstr>
      <vt:lpstr>'1C-T.BVDũng'!Print_Titles</vt:lpstr>
      <vt:lpstr>'1C-T.Cuong'!Print_Titles</vt:lpstr>
      <vt:lpstr>'1C-T.Danh'!Print_Titles</vt:lpstr>
      <vt:lpstr>'1C-T.Đoàn'!Print_Titles</vt:lpstr>
      <vt:lpstr>'1C-T.Đôn'!Print_Titles</vt:lpstr>
      <vt:lpstr>'1C-T.Khanh'!Print_Titles</vt:lpstr>
      <vt:lpstr>'1C-T.Minh'!Print_Titles</vt:lpstr>
      <vt:lpstr>'1C-T.Phong'!Print_Titles</vt:lpstr>
      <vt:lpstr>'1C-T.Quốc'!Print_Titles</vt:lpstr>
      <vt:lpstr>'1C-T.Trang'!Print_Titles</vt:lpstr>
      <vt:lpstr>'1C-T.Trường'!Print_Titles</vt:lpstr>
      <vt:lpstr>'1C-T.Tuan'!Print_Titles</vt:lpstr>
      <vt:lpstr>'1C-T.Tuyên'!Print_Titles</vt:lpstr>
      <vt:lpstr>'1C-T.Vọng'!Print_Titles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KhoaCNTT</cp:lastModifiedBy>
  <cp:lastPrinted>2019-06-23T16:11:01Z</cp:lastPrinted>
  <dcterms:created xsi:type="dcterms:W3CDTF">2018-08-07T00:58:29Z</dcterms:created>
  <dcterms:modified xsi:type="dcterms:W3CDTF">2019-06-25T14:51:43Z</dcterms:modified>
</cp:coreProperties>
</file>